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drawings/drawing2.xml" ContentType="application/vnd.openxmlformats-officedocument.drawing+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drawings/drawing3.xml" ContentType="application/vnd.openxmlformats-officedocument.drawing+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drawings/drawing4.xml" ContentType="application/vnd.openxmlformats-officedocument.drawing+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filterPrivacy="1" updateLinks="never" codeName="ThisWorkbook"/>
  <xr:revisionPtr revIDLastSave="0" documentId="13_ncr:1_{300106C3-34B1-4D31-8CD3-AD0311762505}" xr6:coauthVersionLast="47" xr6:coauthVersionMax="47" xr10:uidLastSave="{00000000-0000-0000-0000-000000000000}"/>
  <bookViews>
    <workbookView xWindow="-110" yWindow="-110" windowWidth="19420" windowHeight="10300" tabRatio="847" xr2:uid="{00000000-000D-0000-FFFF-FFFF00000000}"/>
  </bookViews>
  <sheets>
    <sheet name="様式２【記入例】" sheetId="77" r:id="rId1"/>
    <sheet name="様式２" sheetId="80" r:id="rId2"/>
    <sheet name="様式２ (2社用)" sheetId="81" r:id="rId3"/>
    <sheet name="様式２ (３社用)" sheetId="82" r:id="rId4"/>
    <sheet name="様式２産業分類" sheetId="72" state="hidden" r:id="rId5"/>
    <sheet name="様式２プルダウン" sheetId="62" state="hidden" r:id="rId6"/>
  </sheets>
  <definedNames>
    <definedName name="_xlnm._FilterDatabase" localSheetId="1" hidden="1">様式２!$E$72:$AN$92</definedName>
    <definedName name="_xlnm._FilterDatabase" localSheetId="2" hidden="1">'様式２ (2社用)'!$E$72:$AN$92</definedName>
    <definedName name="_xlnm._FilterDatabase" localSheetId="3" hidden="1">'様式２ (３社用)'!$E$72:$AN$92</definedName>
    <definedName name="_xlnm._FilterDatabase" localSheetId="0" hidden="1">様式２【記入例】!$E$71:$AN$91</definedName>
    <definedName name="d" localSheetId="4">#REF!</definedName>
    <definedName name="Data_Area" localSheetId="4">#REF!</definedName>
    <definedName name="Data_Line" localSheetId="4">#REF!</definedName>
    <definedName name="End_Row" localSheetId="4">#REF!</definedName>
    <definedName name="Kouwan_Line" localSheetId="4">#REF!,#REF!</definedName>
    <definedName name="_xlnm.Print_Area" localSheetId="1">様式２!$A$1:$AU$219</definedName>
    <definedName name="_xlnm.Print_Area" localSheetId="2">'様式２ (2社用)'!$A$1:$AU$256</definedName>
    <definedName name="_xlnm.Print_Area" localSheetId="3">'様式２ (３社用)'!$A$1:$AU$293</definedName>
    <definedName name="_xlnm.Print_Area" localSheetId="0">様式２【記入例】!$A$1:$AU$236</definedName>
    <definedName name="_xlnm.Print_Area" localSheetId="4">様式２産業分類!$A$1:$C$120</definedName>
    <definedName name="tblDOUTAIwk_T" localSheetId="4">#REF!</definedName>
    <definedName name="tg" localSheetId="4">#REF!</definedName>
    <definedName name="開発区分" localSheetId="4">#REF!</definedName>
    <definedName name="業種" localSheetId="4">#REF!</definedName>
    <definedName name="施設の分類" localSheetId="4">#REF!</definedName>
    <definedName name="出力ＤＩＲ" localSheetId="4">#REF!</definedName>
    <definedName name="設備種別" localSheetId="4">#REF!</definedName>
    <definedName name="設備単位" localSheetId="4">#REF!</definedName>
    <definedName name="転換後燃料単位" localSheetId="4">#REF!</definedName>
    <definedName name="転換前燃料" localSheetId="4">#REF!</definedName>
    <definedName name="都道府県" localSheetId="4">#REF!</definedName>
    <definedName name="入力ＤＩＲ" localSheetId="4">#REF!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AP131" i="82" l="1"/>
  <c r="V131" i="82"/>
  <c r="Q131" i="82"/>
  <c r="AF131" i="82" s="1"/>
  <c r="L131" i="82"/>
  <c r="AA131" i="82" s="1"/>
  <c r="AK131" i="82" s="1"/>
  <c r="AP131" i="81"/>
  <c r="V131" i="81"/>
  <c r="Q131" i="81"/>
  <c r="AF131" i="81" s="1"/>
  <c r="L131" i="81"/>
  <c r="AA131" i="81" s="1"/>
  <c r="AK131" i="81" s="1"/>
  <c r="AF142" i="82"/>
  <c r="AA142" i="82"/>
  <c r="V142" i="82"/>
  <c r="Q142" i="82"/>
  <c r="L142" i="82"/>
  <c r="AF142" i="81"/>
  <c r="AA142" i="81"/>
  <c r="V142" i="81"/>
  <c r="Q142" i="81"/>
  <c r="L142" i="81"/>
  <c r="AF142" i="80"/>
  <c r="AA142" i="80"/>
  <c r="V142" i="80"/>
  <c r="Q142" i="80"/>
  <c r="L142" i="80"/>
  <c r="AP131" i="80"/>
  <c r="AA131" i="80"/>
  <c r="V131" i="80"/>
  <c r="AF131" i="80" s="1"/>
  <c r="Q131" i="80"/>
  <c r="L131" i="80"/>
  <c r="V129" i="77"/>
  <c r="Q129" i="77"/>
  <c r="L129" i="77"/>
  <c r="AA140" i="77"/>
  <c r="V140" i="77"/>
  <c r="Q140" i="77"/>
  <c r="L140" i="77"/>
  <c r="AH201" i="82"/>
  <c r="AH180" i="82"/>
  <c r="AH159" i="82"/>
  <c r="AH180" i="81"/>
  <c r="AH159" i="81"/>
  <c r="AH159" i="80"/>
  <c r="AH156" i="77"/>
  <c r="AF130" i="82"/>
  <c r="AA130" i="82"/>
  <c r="AK130" i="82" s="1"/>
  <c r="AF129" i="82"/>
  <c r="AA129" i="82"/>
  <c r="AK129" i="82" s="1"/>
  <c r="Y117" i="82"/>
  <c r="AL117" i="82" s="1"/>
  <c r="M280" i="82" s="1"/>
  <c r="V280" i="82" s="1"/>
  <c r="P117" i="82"/>
  <c r="AL280" i="82" s="1"/>
  <c r="AL115" i="82"/>
  <c r="AL113" i="82"/>
  <c r="AL111" i="82"/>
  <c r="AL109" i="82"/>
  <c r="AL107" i="82"/>
  <c r="AF130" i="81"/>
  <c r="AA130" i="81"/>
  <c r="AK130" i="81" s="1"/>
  <c r="AF129" i="81"/>
  <c r="AA129" i="81"/>
  <c r="AK129" i="81" s="1"/>
  <c r="Y117" i="81"/>
  <c r="AL117" i="81" s="1"/>
  <c r="M243" i="81" s="1"/>
  <c r="V243" i="81" s="1"/>
  <c r="P117" i="81"/>
  <c r="AL243" i="81" s="1"/>
  <c r="AL115" i="81"/>
  <c r="AL113" i="81"/>
  <c r="AL111" i="81"/>
  <c r="AL109" i="81"/>
  <c r="AL107" i="81"/>
  <c r="AA130" i="80"/>
  <c r="AK130" i="80" s="1"/>
  <c r="AF130" i="80"/>
  <c r="AK131" i="80" l="1"/>
  <c r="W91" i="82"/>
  <c r="W91" i="81"/>
  <c r="AF129" i="80" l="1"/>
  <c r="AA129" i="80"/>
  <c r="AK129" i="80" s="1"/>
  <c r="AL107" i="80" l="1"/>
  <c r="P117" i="80"/>
  <c r="AL206" i="80" s="1"/>
  <c r="Y117" i="80"/>
  <c r="W91" i="80" s="1"/>
  <c r="AL115" i="80"/>
  <c r="AL113" i="80"/>
  <c r="AL111" i="80"/>
  <c r="AL109" i="80"/>
  <c r="AL117" i="80" l="1"/>
  <c r="M206" i="80" s="1"/>
  <c r="V206" i="80" s="1"/>
  <c r="AA127" i="77" l="1"/>
  <c r="AF140" i="77" l="1"/>
  <c r="AP129" i="77"/>
  <c r="Y115" i="77"/>
  <c r="W90" i="77" s="1"/>
  <c r="AF127" i="77"/>
  <c r="AF129" i="77" l="1"/>
  <c r="AA129" i="77"/>
  <c r="AK127" i="77"/>
  <c r="P115" i="77"/>
  <c r="AL223" i="77" s="1"/>
  <c r="AL113" i="77"/>
  <c r="AL111" i="77"/>
  <c r="AL109" i="77"/>
  <c r="AL107" i="77"/>
  <c r="AL105" i="77"/>
  <c r="AK129" i="77" l="1"/>
  <c r="AL115" i="77"/>
  <c r="M223" i="77" s="1"/>
  <c r="V223" i="77" s="1"/>
</calcChain>
</file>

<file path=xl/sharedStrings.xml><?xml version="1.0" encoding="utf-8"?>
<sst xmlns="http://schemas.openxmlformats.org/spreadsheetml/2006/main" count="1914" uniqueCount="650">
  <si>
    <t>調達金額</t>
    <rPh sb="0" eb="2">
      <t>チョウタツ</t>
    </rPh>
    <rPh sb="2" eb="4">
      <t>キンガク</t>
    </rPh>
    <phoneticPr fontId="5"/>
  </si>
  <si>
    <t>自己資金</t>
    <rPh sb="0" eb="2">
      <t>ジコ</t>
    </rPh>
    <rPh sb="2" eb="4">
      <t>シキン</t>
    </rPh>
    <phoneticPr fontId="5"/>
  </si>
  <si>
    <t>完了予定日</t>
    <rPh sb="0" eb="2">
      <t>カンリョウ</t>
    </rPh>
    <rPh sb="2" eb="5">
      <t>ヨテイビ</t>
    </rPh>
    <phoneticPr fontId="5"/>
  </si>
  <si>
    <t>電話番号</t>
    <rPh sb="0" eb="2">
      <t>デンワ</t>
    </rPh>
    <rPh sb="2" eb="4">
      <t>バンゴウ</t>
    </rPh>
    <phoneticPr fontId="5"/>
  </si>
  <si>
    <t>法人名</t>
    <rPh sb="0" eb="2">
      <t>ホウジン</t>
    </rPh>
    <rPh sb="2" eb="3">
      <t>メイ</t>
    </rPh>
    <phoneticPr fontId="5"/>
  </si>
  <si>
    <t>年</t>
    <rPh sb="0" eb="1">
      <t>ネン</t>
    </rPh>
    <phoneticPr fontId="5"/>
  </si>
  <si>
    <t>月</t>
    <rPh sb="0" eb="1">
      <t>ガツ</t>
    </rPh>
    <phoneticPr fontId="5"/>
  </si>
  <si>
    <t>開始予定日</t>
    <rPh sb="0" eb="2">
      <t>カイシ</t>
    </rPh>
    <rPh sb="2" eb="5">
      <t>ヨテイビ</t>
    </rPh>
    <phoneticPr fontId="5"/>
  </si>
  <si>
    <t>区　分</t>
    <rPh sb="0" eb="1">
      <t>ク</t>
    </rPh>
    <rPh sb="2" eb="3">
      <t>ブン</t>
    </rPh>
    <phoneticPr fontId="5"/>
  </si>
  <si>
    <t>設備名称</t>
    <rPh sb="0" eb="2">
      <t>セツビ</t>
    </rPh>
    <rPh sb="2" eb="4">
      <t>メイショウ</t>
    </rPh>
    <phoneticPr fontId="5"/>
  </si>
  <si>
    <t>台数</t>
    <rPh sb="0" eb="2">
      <t>ダイスウ</t>
    </rPh>
    <phoneticPr fontId="5"/>
  </si>
  <si>
    <t>※　金額に消費税等は含まないこと。</t>
    <rPh sb="2" eb="4">
      <t>キンガク</t>
    </rPh>
    <rPh sb="5" eb="8">
      <t>ショウヒゼイ</t>
    </rPh>
    <rPh sb="8" eb="9">
      <t>トウ</t>
    </rPh>
    <rPh sb="10" eb="11">
      <t>フク</t>
    </rPh>
    <phoneticPr fontId="5"/>
  </si>
  <si>
    <t>実施計画書</t>
    <rPh sb="0" eb="2">
      <t>ジッシ</t>
    </rPh>
    <rPh sb="2" eb="5">
      <t>ケイカクショ</t>
    </rPh>
    <phoneticPr fontId="5"/>
  </si>
  <si>
    <t>住 所</t>
    <rPh sb="0" eb="1">
      <t>ジュウ</t>
    </rPh>
    <rPh sb="2" eb="3">
      <t>ショ</t>
    </rPh>
    <phoneticPr fontId="5"/>
  </si>
  <si>
    <t>施設の名称</t>
    <rPh sb="0" eb="2">
      <t>シセツ</t>
    </rPh>
    <rPh sb="3" eb="5">
      <t>メイショウ</t>
    </rPh>
    <phoneticPr fontId="5"/>
  </si>
  <si>
    <t>施設の所有者</t>
    <rPh sb="0" eb="2">
      <t>シセツ</t>
    </rPh>
    <rPh sb="3" eb="5">
      <t>ショユウ</t>
    </rPh>
    <rPh sb="5" eb="6">
      <t>シャ</t>
    </rPh>
    <phoneticPr fontId="5"/>
  </si>
  <si>
    <t>（２）補助事業の概要</t>
    <rPh sb="3" eb="5">
      <t>ホジョ</t>
    </rPh>
    <rPh sb="5" eb="7">
      <t>ジギョウ</t>
    </rPh>
    <rPh sb="8" eb="10">
      <t>ガイヨウ</t>
    </rPh>
    <phoneticPr fontId="5"/>
  </si>
  <si>
    <t>合計</t>
    <rPh sb="0" eb="2">
      <t>ゴウケイ</t>
    </rPh>
    <phoneticPr fontId="5"/>
  </si>
  <si>
    <t>部署名</t>
    <rPh sb="0" eb="3">
      <t>ブショメイ</t>
    </rPh>
    <phoneticPr fontId="5"/>
  </si>
  <si>
    <t>役 職</t>
    <rPh sb="0" eb="1">
      <t>エキ</t>
    </rPh>
    <rPh sb="2" eb="3">
      <t>ショク</t>
    </rPh>
    <phoneticPr fontId="5"/>
  </si>
  <si>
    <t>業 種</t>
    <rPh sb="0" eb="1">
      <t>ギョウ</t>
    </rPh>
    <rPh sb="2" eb="3">
      <t>タネ</t>
    </rPh>
    <phoneticPr fontId="5"/>
  </si>
  <si>
    <t>売上高</t>
    <rPh sb="0" eb="2">
      <t>ウリアゲ</t>
    </rPh>
    <rPh sb="2" eb="3">
      <t>ダカ</t>
    </rPh>
    <phoneticPr fontId="5"/>
  </si>
  <si>
    <t>補助対象設備に対する申請者の役割</t>
    <rPh sb="0" eb="2">
      <t>ホジョ</t>
    </rPh>
    <rPh sb="2" eb="4">
      <t>タイショウ</t>
    </rPh>
    <rPh sb="4" eb="6">
      <t>セツビ</t>
    </rPh>
    <rPh sb="7" eb="8">
      <t>タイ</t>
    </rPh>
    <rPh sb="10" eb="13">
      <t>シンセイシャ</t>
    </rPh>
    <rPh sb="14" eb="16">
      <t>ヤクワリ</t>
    </rPh>
    <phoneticPr fontId="5"/>
  </si>
  <si>
    <t>所有者</t>
    <rPh sb="0" eb="3">
      <t>ショユウシャ</t>
    </rPh>
    <phoneticPr fontId="5"/>
  </si>
  <si>
    <t>使用者</t>
    <rPh sb="0" eb="3">
      <t>シヨウシャ</t>
    </rPh>
    <phoneticPr fontId="5"/>
  </si>
  <si>
    <t>エネルギーサービス事業者（補助対象設備を使用し電力や熱を販売する）</t>
    <rPh sb="9" eb="12">
      <t>ジギョウシャ</t>
    </rPh>
    <rPh sb="13" eb="15">
      <t>ホジョ</t>
    </rPh>
    <rPh sb="15" eb="17">
      <t>タイショウ</t>
    </rPh>
    <rPh sb="17" eb="19">
      <t>セツビ</t>
    </rPh>
    <rPh sb="20" eb="22">
      <t>シヨウ</t>
    </rPh>
    <rPh sb="23" eb="25">
      <t>デンリョク</t>
    </rPh>
    <rPh sb="26" eb="27">
      <t>ネツ</t>
    </rPh>
    <rPh sb="28" eb="30">
      <t>ハンバイ</t>
    </rPh>
    <phoneticPr fontId="5"/>
  </si>
  <si>
    <t>借 入 金</t>
    <rPh sb="0" eb="1">
      <t>シャク</t>
    </rPh>
    <rPh sb="2" eb="3">
      <t>イリ</t>
    </rPh>
    <rPh sb="4" eb="5">
      <t>キン</t>
    </rPh>
    <phoneticPr fontId="5"/>
  </si>
  <si>
    <t>合   計</t>
    <rPh sb="0" eb="1">
      <t>ゴウ</t>
    </rPh>
    <rPh sb="4" eb="5">
      <t>ケイ</t>
    </rPh>
    <phoneticPr fontId="5"/>
  </si>
  <si>
    <t>合　計</t>
    <rPh sb="0" eb="1">
      <t>ア</t>
    </rPh>
    <rPh sb="2" eb="3">
      <t>ケイ</t>
    </rPh>
    <phoneticPr fontId="5"/>
  </si>
  <si>
    <t>既存設備撤去費</t>
    <rPh sb="0" eb="2">
      <t>キゾン</t>
    </rPh>
    <rPh sb="2" eb="4">
      <t>セツビ</t>
    </rPh>
    <rPh sb="4" eb="7">
      <t>テッキョヒ</t>
    </rPh>
    <phoneticPr fontId="5"/>
  </si>
  <si>
    <t>敷地内ガス管敷設費</t>
    <rPh sb="0" eb="2">
      <t>シキチ</t>
    </rPh>
    <rPh sb="2" eb="3">
      <t>ナイ</t>
    </rPh>
    <rPh sb="5" eb="6">
      <t>カン</t>
    </rPh>
    <rPh sb="6" eb="8">
      <t>フセツ</t>
    </rPh>
    <rPh sb="8" eb="9">
      <t>ヒ</t>
    </rPh>
    <phoneticPr fontId="5"/>
  </si>
  <si>
    <t>（１）実施場所</t>
    <rPh sb="3" eb="5">
      <t>ジッシ</t>
    </rPh>
    <rPh sb="5" eb="7">
      <t>バショ</t>
    </rPh>
    <phoneticPr fontId="5"/>
  </si>
  <si>
    <t>設　計　費</t>
    <rPh sb="0" eb="1">
      <t>セツ</t>
    </rPh>
    <rPh sb="2" eb="3">
      <t>ケイ</t>
    </rPh>
    <rPh sb="4" eb="5">
      <t>ヒ</t>
    </rPh>
    <phoneticPr fontId="5"/>
  </si>
  <si>
    <t>１．補助事業の実施計画</t>
    <rPh sb="2" eb="4">
      <t>ホジョ</t>
    </rPh>
    <rPh sb="4" eb="6">
      <t>ジギョウ</t>
    </rPh>
    <rPh sb="7" eb="9">
      <t>ジッシ</t>
    </rPh>
    <rPh sb="9" eb="11">
      <t>ケイカク</t>
    </rPh>
    <phoneticPr fontId="5"/>
  </si>
  <si>
    <t>６．資金調達計画（補助事業に要する経費）</t>
    <rPh sb="2" eb="4">
      <t>シキン</t>
    </rPh>
    <rPh sb="4" eb="6">
      <t>チョウタツ</t>
    </rPh>
    <rPh sb="6" eb="8">
      <t>ケイカク</t>
    </rPh>
    <rPh sb="9" eb="11">
      <t>ホジョ</t>
    </rPh>
    <rPh sb="11" eb="13">
      <t>ジギョウ</t>
    </rPh>
    <rPh sb="14" eb="15">
      <t>ヨウ</t>
    </rPh>
    <rPh sb="17" eb="19">
      <t>ケイヒ</t>
    </rPh>
    <phoneticPr fontId="5"/>
  </si>
  <si>
    <t>７．確認事項</t>
    <rPh sb="2" eb="4">
      <t>カクニン</t>
    </rPh>
    <rPh sb="4" eb="6">
      <t>ジコウ</t>
    </rPh>
    <phoneticPr fontId="5"/>
  </si>
  <si>
    <t>担当者名</t>
    <rPh sb="0" eb="3">
      <t>タントウシャ</t>
    </rPh>
    <rPh sb="3" eb="4">
      <t>メイ</t>
    </rPh>
    <phoneticPr fontId="5"/>
  </si>
  <si>
    <t>実施責任者名</t>
    <rPh sb="0" eb="2">
      <t>ジッシ</t>
    </rPh>
    <rPh sb="2" eb="5">
      <t>セキニンシャ</t>
    </rPh>
    <rPh sb="5" eb="6">
      <t>メイ</t>
    </rPh>
    <phoneticPr fontId="5"/>
  </si>
  <si>
    <t>（１）申請者</t>
    <rPh sb="3" eb="6">
      <t>シンセイシャ</t>
    </rPh>
    <phoneticPr fontId="5"/>
  </si>
  <si>
    <t>共同申請情報</t>
    <rPh sb="0" eb="2">
      <t>キョウドウ</t>
    </rPh>
    <rPh sb="2" eb="4">
      <t>シンセイ</t>
    </rPh>
    <rPh sb="4" eb="6">
      <t>ジョウホウ</t>
    </rPh>
    <phoneticPr fontId="5"/>
  </si>
  <si>
    <t>※　共同申請にかかる相互の契約や役割分担が分かる資料を添付すること。</t>
    <rPh sb="2" eb="4">
      <t>キョウドウ</t>
    </rPh>
    <rPh sb="4" eb="6">
      <t>シンセイ</t>
    </rPh>
    <rPh sb="10" eb="12">
      <t>ソウゴ</t>
    </rPh>
    <rPh sb="13" eb="15">
      <t>ケイヤク</t>
    </rPh>
    <rPh sb="16" eb="18">
      <t>ヤクワリ</t>
    </rPh>
    <rPh sb="18" eb="20">
      <t>ブンタン</t>
    </rPh>
    <rPh sb="21" eb="22">
      <t>ワ</t>
    </rPh>
    <rPh sb="24" eb="26">
      <t>シリョウ</t>
    </rPh>
    <rPh sb="27" eb="29">
      <t>テンプ</t>
    </rPh>
    <phoneticPr fontId="5"/>
  </si>
  <si>
    <t>新規設備設置工事費</t>
    <rPh sb="0" eb="2">
      <t>シンキ</t>
    </rPh>
    <rPh sb="2" eb="4">
      <t>セツビ</t>
    </rPh>
    <rPh sb="4" eb="6">
      <t>セッチ</t>
    </rPh>
    <rPh sb="6" eb="9">
      <t>コウジヒ</t>
    </rPh>
    <phoneticPr fontId="5"/>
  </si>
  <si>
    <t>新規設備機器費</t>
    <rPh sb="0" eb="2">
      <t>シンキ</t>
    </rPh>
    <rPh sb="2" eb="4">
      <t>セツビ</t>
    </rPh>
    <rPh sb="4" eb="6">
      <t>キキ</t>
    </rPh>
    <rPh sb="6" eb="7">
      <t>ヒ</t>
    </rPh>
    <phoneticPr fontId="5"/>
  </si>
  <si>
    <t>①</t>
    <phoneticPr fontId="5"/>
  </si>
  <si>
    <t>②</t>
    <phoneticPr fontId="5"/>
  </si>
  <si>
    <t>（</t>
    <phoneticPr fontId="5"/>
  </si>
  <si>
    <t>－</t>
    <phoneticPr fontId="5"/>
  </si>
  <si>
    <t>）</t>
    <phoneticPr fontId="5"/>
  </si>
  <si>
    <t>補助事業に要する経費、補助対象経費及び補助金の配分額</t>
    <phoneticPr fontId="5"/>
  </si>
  <si>
    <t>事業全体</t>
    <rPh sb="0" eb="2">
      <t>ジギョウ</t>
    </rPh>
    <rPh sb="2" eb="4">
      <t>ゼンタイ</t>
    </rPh>
    <phoneticPr fontId="5"/>
  </si>
  <si>
    <t>令和</t>
    <phoneticPr fontId="5"/>
  </si>
  <si>
    <t>③</t>
    <phoneticPr fontId="5"/>
  </si>
  <si>
    <t>▲t‐CO2/年</t>
  </si>
  <si>
    <t>補助事業に要する経費</t>
    <rPh sb="0" eb="2">
      <t>ホジョ</t>
    </rPh>
    <rPh sb="2" eb="4">
      <t>ジギョウ</t>
    </rPh>
    <rPh sb="5" eb="6">
      <t>ヨウ</t>
    </rPh>
    <rPh sb="8" eb="10">
      <t>ケイヒ</t>
    </rPh>
    <phoneticPr fontId="5"/>
  </si>
  <si>
    <t>ｃ．支払い方法　　　　</t>
    <phoneticPr fontId="5"/>
  </si>
  <si>
    <t>供給状況</t>
    <rPh sb="0" eb="2">
      <t>キョウキュウ</t>
    </rPh>
    <rPh sb="2" eb="4">
      <t>ジョウキョウ</t>
    </rPh>
    <phoneticPr fontId="5"/>
  </si>
  <si>
    <t>本支管</t>
    <rPh sb="0" eb="3">
      <t>ホンシカン</t>
    </rPh>
    <phoneticPr fontId="5"/>
  </si>
  <si>
    <t>引込管</t>
    <rPh sb="0" eb="3">
      <t>ヒキコミカン</t>
    </rPh>
    <phoneticPr fontId="5"/>
  </si>
  <si>
    <t>最寄り駅
またはバス停</t>
    <rPh sb="0" eb="2">
      <t>モヨ</t>
    </rPh>
    <rPh sb="3" eb="4">
      <t>エキ</t>
    </rPh>
    <rPh sb="10" eb="11">
      <t>テイ</t>
    </rPh>
    <phoneticPr fontId="5"/>
  </si>
  <si>
    <t>（４）審査に係る事項</t>
    <rPh sb="3" eb="5">
      <t>シンサ</t>
    </rPh>
    <rPh sb="6" eb="7">
      <t>カカ</t>
    </rPh>
    <rPh sb="8" eb="10">
      <t>ジコウ</t>
    </rPh>
    <phoneticPr fontId="5"/>
  </si>
  <si>
    <t>２．補助対象経費の算出根拠</t>
    <rPh sb="2" eb="4">
      <t>ホジョ</t>
    </rPh>
    <rPh sb="4" eb="6">
      <t>タイショウ</t>
    </rPh>
    <rPh sb="6" eb="8">
      <t>ケイヒ</t>
    </rPh>
    <rPh sb="9" eb="11">
      <t>サンシュツ</t>
    </rPh>
    <rPh sb="11" eb="13">
      <t>コンキョ</t>
    </rPh>
    <phoneticPr fontId="5"/>
  </si>
  <si>
    <t>３．補助対象設備の仕様</t>
    <rPh sb="2" eb="4">
      <t>ホジョ</t>
    </rPh>
    <rPh sb="4" eb="6">
      <t>タイショウ</t>
    </rPh>
    <rPh sb="6" eb="8">
      <t>セツビ</t>
    </rPh>
    <rPh sb="9" eb="11">
      <t>シヨウ</t>
    </rPh>
    <phoneticPr fontId="5"/>
  </si>
  <si>
    <t>設備使用者
の計画</t>
    <rPh sb="0" eb="2">
      <t>セツビ</t>
    </rPh>
    <rPh sb="2" eb="5">
      <t>シヨウシャ</t>
    </rPh>
    <rPh sb="7" eb="9">
      <t>ケイカク</t>
    </rPh>
    <phoneticPr fontId="5"/>
  </si>
  <si>
    <t>（１）設備仕様</t>
    <rPh sb="3" eb="5">
      <t>セツビ</t>
    </rPh>
    <rPh sb="5" eb="7">
      <t>シヨウ</t>
    </rPh>
    <phoneticPr fontId="5"/>
  </si>
  <si>
    <t>令和８年度天然ガス利用設備による強靱性向上対策事業費補助金</t>
    <phoneticPr fontId="5"/>
  </si>
  <si>
    <t>（様式第２）</t>
    <rPh sb="1" eb="3">
      <t>ヨウシキ</t>
    </rPh>
    <rPh sb="3" eb="4">
      <t>ダイ</t>
    </rPh>
    <phoneticPr fontId="5"/>
  </si>
  <si>
    <t>設備</t>
    <rPh sb="0" eb="2">
      <t>セツビ</t>
    </rPh>
    <phoneticPr fontId="5"/>
  </si>
  <si>
    <t>ｂ．平時と災害時の設備用途</t>
    <rPh sb="2" eb="4">
      <t>ヘイジ</t>
    </rPh>
    <rPh sb="5" eb="8">
      <t>サイガイジ</t>
    </rPh>
    <rPh sb="9" eb="11">
      <t>セツビ</t>
    </rPh>
    <rPh sb="11" eb="13">
      <t>ヨウト</t>
    </rPh>
    <phoneticPr fontId="5"/>
  </si>
  <si>
    <t>FAX番号</t>
    <phoneticPr fontId="5"/>
  </si>
  <si>
    <t>その他（　　　　　　　　　　　　　　　　　　　　　　　　　　　）</t>
    <rPh sb="2" eb="3">
      <t>ホカ</t>
    </rPh>
    <phoneticPr fontId="5"/>
  </si>
  <si>
    <t>－</t>
  </si>
  <si>
    <t>日</t>
    <rPh sb="0" eb="1">
      <t>ヒ</t>
    </rPh>
    <phoneticPr fontId="5"/>
  </si>
  <si>
    <t>平時と災害時の設備用途</t>
    <rPh sb="0" eb="2">
      <t>ヘイジ</t>
    </rPh>
    <rPh sb="3" eb="6">
      <t>サイガイジ</t>
    </rPh>
    <rPh sb="7" eb="9">
      <t>セツビ</t>
    </rPh>
    <rPh sb="9" eb="11">
      <t>ヨウト</t>
    </rPh>
    <phoneticPr fontId="5"/>
  </si>
  <si>
    <t>平時</t>
    <rPh sb="0" eb="2">
      <t>ヘイジ</t>
    </rPh>
    <phoneticPr fontId="5"/>
  </si>
  <si>
    <t>災害時</t>
    <rPh sb="0" eb="3">
      <t>サイガイジ</t>
    </rPh>
    <phoneticPr fontId="5"/>
  </si>
  <si>
    <t>更新</t>
    <rPh sb="0" eb="2">
      <t>コウシン</t>
    </rPh>
    <phoneticPr fontId="5"/>
  </si>
  <si>
    <t>新設</t>
    <rPh sb="0" eb="2">
      <t>シンセツ</t>
    </rPh>
    <phoneticPr fontId="5"/>
  </si>
  <si>
    <t>※　申請者が複数の場合、合計金額を記入し、申請者ごとの計画が分かる書類を添付すること。</t>
    <rPh sb="2" eb="5">
      <t>シンセイシャ</t>
    </rPh>
    <rPh sb="6" eb="8">
      <t>フクスウ</t>
    </rPh>
    <rPh sb="9" eb="11">
      <t>バアイ</t>
    </rPh>
    <rPh sb="12" eb="14">
      <t>ゴウケイ</t>
    </rPh>
    <rPh sb="14" eb="16">
      <t>キンガク</t>
    </rPh>
    <rPh sb="17" eb="19">
      <t>キニュウ</t>
    </rPh>
    <rPh sb="21" eb="24">
      <t>シンセイシャ</t>
    </rPh>
    <rPh sb="27" eb="29">
      <t>ケイカク</t>
    </rPh>
    <rPh sb="30" eb="31">
      <t>ワ</t>
    </rPh>
    <rPh sb="33" eb="35">
      <t>ショルイ</t>
    </rPh>
    <rPh sb="36" eb="38">
      <t>テンプ</t>
    </rPh>
    <phoneticPr fontId="5"/>
  </si>
  <si>
    <t>※　最寄り駅の入った地図を添付し、施設の位置を明記すること。</t>
    <rPh sb="2" eb="4">
      <t>モヨ</t>
    </rPh>
    <rPh sb="5" eb="6">
      <t>エキ</t>
    </rPh>
    <rPh sb="7" eb="8">
      <t>ハイ</t>
    </rPh>
    <rPh sb="10" eb="12">
      <t>チズ</t>
    </rPh>
    <rPh sb="13" eb="15">
      <t>テンプ</t>
    </rPh>
    <rPh sb="17" eb="19">
      <t>シセツ</t>
    </rPh>
    <rPh sb="20" eb="22">
      <t>イチ</t>
    </rPh>
    <rPh sb="23" eb="25">
      <t>メイキ</t>
    </rPh>
    <phoneticPr fontId="5"/>
  </si>
  <si>
    <t>導入状況</t>
    <rPh sb="0" eb="4">
      <t>ドウニュウジョウキョウ</t>
    </rPh>
    <phoneticPr fontId="5"/>
  </si>
  <si>
    <t>千円／kW</t>
  </si>
  <si>
    <t>評価項目</t>
    <phoneticPr fontId="5"/>
  </si>
  <si>
    <t>ａ．従来設備と補助事業設備の種類と能力</t>
    <rPh sb="2" eb="4">
      <t>ジュウライ</t>
    </rPh>
    <rPh sb="4" eb="6">
      <t>セツビ</t>
    </rPh>
    <rPh sb="7" eb="9">
      <t>ホジョ</t>
    </rPh>
    <rPh sb="9" eb="11">
      <t>ジギョウ</t>
    </rPh>
    <rPh sb="11" eb="13">
      <t>セツビ</t>
    </rPh>
    <rPh sb="14" eb="16">
      <t>シュルイ</t>
    </rPh>
    <rPh sb="17" eb="19">
      <t>ノウリョク</t>
    </rPh>
    <phoneticPr fontId="5"/>
  </si>
  <si>
    <r>
      <rPr>
        <sz val="8"/>
        <rFont val="ＭＳ 明朝"/>
        <family val="1"/>
        <charset val="128"/>
      </rPr>
      <t>円</t>
    </r>
    <rPh sb="0" eb="1">
      <t>エン</t>
    </rPh>
    <phoneticPr fontId="5"/>
  </si>
  <si>
    <r>
      <rPr>
        <sz val="9"/>
        <rFont val="ＭＳ 明朝"/>
        <family val="1"/>
        <charset val="128"/>
      </rPr>
      <t>円</t>
    </r>
    <rPh sb="0" eb="1">
      <t>エン</t>
    </rPh>
    <phoneticPr fontId="5"/>
  </si>
  <si>
    <t>従来設備</t>
    <rPh sb="0" eb="4">
      <t>ジュウライセツビ</t>
    </rPh>
    <phoneticPr fontId="5"/>
  </si>
  <si>
    <t>付帯設備</t>
    <rPh sb="0" eb="4">
      <t>フタイセツビ</t>
    </rPh>
    <phoneticPr fontId="5"/>
  </si>
  <si>
    <t>補助事業設備</t>
    <rPh sb="0" eb="6">
      <t>ホジョジギョウセツビ</t>
    </rPh>
    <phoneticPr fontId="5"/>
  </si>
  <si>
    <t>（フリガナ）</t>
  </si>
  <si>
    <t>E-mailアドレス</t>
  </si>
  <si>
    <t>補助金交付申請額</t>
  </si>
  <si>
    <t>補助率</t>
  </si>
  <si>
    <t>補助対象経費</t>
  </si>
  <si>
    <t>Ⅰ．</t>
  </si>
  <si>
    <t>Ⅱ．</t>
  </si>
  <si>
    <t>Ⅲ．</t>
  </si>
  <si>
    <t>Ⅳ．</t>
  </si>
  <si>
    <t>Ⅴ．</t>
  </si>
  <si>
    <t>前年度</t>
    <phoneticPr fontId="5"/>
  </si>
  <si>
    <t>経常利益</t>
  </si>
  <si>
    <t xml:space="preserve">金融機関振込 </t>
    <phoneticPr fontId="5"/>
  </si>
  <si>
    <t xml:space="preserve">エネルギーサービス(含むESCO) </t>
    <phoneticPr fontId="5"/>
  </si>
  <si>
    <t>リース</t>
    <phoneticPr fontId="5"/>
  </si>
  <si>
    <t>賃貸</t>
    <phoneticPr fontId="5"/>
  </si>
  <si>
    <t>４．補助事業者の概要</t>
    <phoneticPr fontId="5"/>
  </si>
  <si>
    <t>（２）補助事業担当窓口</t>
    <rPh sb="3" eb="5">
      <t>ホジョ</t>
    </rPh>
    <rPh sb="5" eb="7">
      <t>ジギョウ</t>
    </rPh>
    <rPh sb="7" eb="9">
      <t>タントウ</t>
    </rPh>
    <rPh sb="9" eb="11">
      <t>マドグチ</t>
    </rPh>
    <phoneticPr fontId="5"/>
  </si>
  <si>
    <r>
      <rPr>
        <sz val="8"/>
        <rFont val="ＭＳ 明朝"/>
        <family val="1"/>
        <charset val="128"/>
      </rPr>
      <t>人</t>
    </r>
    <rPh sb="0" eb="1">
      <t>ヒト</t>
    </rPh>
    <phoneticPr fontId="5"/>
  </si>
  <si>
    <t>※　全ての申請設備群ごとに全数記入すること。記入枠は必要な数を追加すること。</t>
    <rPh sb="2" eb="3">
      <t>スベ</t>
    </rPh>
    <rPh sb="5" eb="7">
      <t>シンセイ</t>
    </rPh>
    <rPh sb="7" eb="9">
      <t>セツビ</t>
    </rPh>
    <rPh sb="9" eb="10">
      <t>グン</t>
    </rPh>
    <rPh sb="13" eb="15">
      <t>ゼンスウ</t>
    </rPh>
    <rPh sb="15" eb="17">
      <t>キニュウ</t>
    </rPh>
    <rPh sb="22" eb="24">
      <t>キニュウ</t>
    </rPh>
    <rPh sb="24" eb="25">
      <t>ワク</t>
    </rPh>
    <rPh sb="26" eb="28">
      <t>ヒツヨウ</t>
    </rPh>
    <rPh sb="29" eb="30">
      <t>スウ</t>
    </rPh>
    <rPh sb="31" eb="33">
      <t>ツイカ</t>
    </rPh>
    <phoneticPr fontId="5"/>
  </si>
  <si>
    <t>※　記入枠は必要な数を追加すること</t>
    <rPh sb="2" eb="4">
      <t>キニュウ</t>
    </rPh>
    <rPh sb="4" eb="5">
      <t>ワク</t>
    </rPh>
    <rPh sb="6" eb="8">
      <t>ヒツヨウ</t>
    </rPh>
    <rPh sb="9" eb="10">
      <t>カズ</t>
    </rPh>
    <rPh sb="11" eb="13">
      <t>ツイカ</t>
    </rPh>
    <phoneticPr fontId="5"/>
  </si>
  <si>
    <t>代表者名</t>
    <rPh sb="0" eb="4">
      <t>ダイヒョウシャメイ</t>
    </rPh>
    <phoneticPr fontId="5"/>
  </si>
  <si>
    <t>補 助 金</t>
    <rPh sb="0" eb="1">
      <t>ホ</t>
    </rPh>
    <rPh sb="2" eb="3">
      <t>スケ</t>
    </rPh>
    <rPh sb="4" eb="5">
      <t>カネ</t>
    </rPh>
    <phoneticPr fontId="5"/>
  </si>
  <si>
    <t xml:space="preserve"> 設備使用者：</t>
    <rPh sb="1" eb="6">
      <t>セツビシヨウシャ</t>
    </rPh>
    <phoneticPr fontId="5"/>
  </si>
  <si>
    <t xml:space="preserve"> 設備所有者：</t>
    <rPh sb="1" eb="6">
      <t>セツビショユウシャ</t>
    </rPh>
    <phoneticPr fontId="5"/>
  </si>
  <si>
    <t>調達先</t>
    <rPh sb="0" eb="3">
      <t>チョウタツサキ</t>
    </rPh>
    <phoneticPr fontId="5"/>
  </si>
  <si>
    <t>支払委託契約 (金融機関名称：　　　　　　　　　　　　　　　　　　　　　)</t>
    <rPh sb="4" eb="6">
      <t>ケイヤク</t>
    </rPh>
    <phoneticPr fontId="5"/>
  </si>
  <si>
    <t>（３）事業実施工程</t>
    <rPh sb="3" eb="5">
      <t>ジギョウ</t>
    </rPh>
    <rPh sb="5" eb="7">
      <t>ジッシ</t>
    </rPh>
    <rPh sb="7" eb="9">
      <t>コウテイ</t>
    </rPh>
    <phoneticPr fontId="5"/>
  </si>
  <si>
    <t>当年度事業</t>
    <rPh sb="0" eb="3">
      <t>トウネンド</t>
    </rPh>
    <rPh sb="3" eb="5">
      <t>ジギョウ</t>
    </rPh>
    <phoneticPr fontId="5"/>
  </si>
  <si>
    <t>※　開始予定日は契約締結予定日を記入すること。複数契約がある場合は最も早い契約について記入すること。</t>
    <rPh sb="4" eb="6">
      <t>ヨテイ</t>
    </rPh>
    <rPh sb="12" eb="14">
      <t>ヨテイ</t>
    </rPh>
    <phoneticPr fontId="5"/>
  </si>
  <si>
    <t>避難スペース(㎡)</t>
    <phoneticPr fontId="5"/>
  </si>
  <si>
    <t>設備容量あたりの補助対象経費</t>
    <rPh sb="8" eb="12">
      <t>ホジョタイショウ</t>
    </rPh>
    <phoneticPr fontId="5"/>
  </si>
  <si>
    <r>
      <t>ＣＯ</t>
    </r>
    <r>
      <rPr>
        <vertAlign val="subscript"/>
        <sz val="9"/>
        <rFont val="ＭＳ 明朝"/>
        <family val="1"/>
        <charset val="128"/>
      </rPr>
      <t>２</t>
    </r>
    <r>
      <rPr>
        <sz val="9"/>
        <rFont val="ＭＳ 明朝"/>
        <family val="1"/>
        <charset val="128"/>
      </rPr>
      <t>排出削減量</t>
    </r>
    <phoneticPr fontId="5"/>
  </si>
  <si>
    <t>省エネルギー量</t>
    <rPh sb="0" eb="1">
      <t>ショウ</t>
    </rPh>
    <rPh sb="6" eb="7">
      <t>リョウ</t>
    </rPh>
    <phoneticPr fontId="5"/>
  </si>
  <si>
    <t>停電対応ＣＧＳ</t>
    <rPh sb="0" eb="4">
      <t>テイデンタイオウ</t>
    </rPh>
    <phoneticPr fontId="5"/>
  </si>
  <si>
    <t>停電対応ＧＨＰ</t>
    <rPh sb="0" eb="4">
      <t>テイデンタイオウ</t>
    </rPh>
    <phoneticPr fontId="5"/>
  </si>
  <si>
    <t>※ 消費税及び地方消費税相当額を差し引いた金額を記入すること。</t>
    <phoneticPr fontId="5"/>
  </si>
  <si>
    <t>※「補助金交付申請額」は、各区分毎の「補助対象経費」に補助率を乗じた額(1円未満は切捨)以下とすること。</t>
    <rPh sb="13" eb="16">
      <t>カククブン</t>
    </rPh>
    <rPh sb="16" eb="17">
      <t>マイ</t>
    </rPh>
    <rPh sb="19" eb="25">
      <t>ホジョタイショウケイヒ</t>
    </rPh>
    <rPh sb="27" eb="30">
      <t>ホジョリツ</t>
    </rPh>
    <rPh sb="31" eb="32">
      <t>ジョウ</t>
    </rPh>
    <rPh sb="34" eb="35">
      <t>ガク</t>
    </rPh>
    <rPh sb="37" eb="40">
      <t>エンミマン</t>
    </rPh>
    <rPh sb="41" eb="43">
      <t>キリス</t>
    </rPh>
    <rPh sb="44" eb="46">
      <t>イカ</t>
    </rPh>
    <phoneticPr fontId="5"/>
  </si>
  <si>
    <t>※ 申請者が複数の場合、合計金額を記入すること。</t>
    <phoneticPr fontId="5"/>
  </si>
  <si>
    <t>④</t>
    <phoneticPr fontId="5"/>
  </si>
  <si>
    <t>資本金 ※</t>
    <rPh sb="0" eb="3">
      <t>シホンキン</t>
    </rPh>
    <phoneticPr fontId="5"/>
  </si>
  <si>
    <t>従業員数 ※</t>
    <rPh sb="0" eb="2">
      <t>ジュウギョウ</t>
    </rPh>
    <rPh sb="2" eb="4">
      <t>インスウ</t>
    </rPh>
    <phoneticPr fontId="5"/>
  </si>
  <si>
    <t>決算情報 ※</t>
    <rPh sb="0" eb="2">
      <t>ケッサン</t>
    </rPh>
    <rPh sb="2" eb="4">
      <t>ジョウホウ</t>
    </rPh>
    <phoneticPr fontId="5"/>
  </si>
  <si>
    <t>※ 該当項目がない場合、「－」を記入、または代替される数値を記入</t>
    <rPh sb="2" eb="4">
      <t>ガイトウ</t>
    </rPh>
    <rPh sb="4" eb="6">
      <t>コウモク</t>
    </rPh>
    <rPh sb="9" eb="11">
      <t>バアイ</t>
    </rPh>
    <rPh sb="16" eb="18">
      <t>キニュウ</t>
    </rPh>
    <rPh sb="22" eb="24">
      <t>ダイタイ</t>
    </rPh>
    <rPh sb="27" eb="29">
      <t>スウチ</t>
    </rPh>
    <rPh sb="30" eb="32">
      <t>キニュウ</t>
    </rPh>
    <phoneticPr fontId="5"/>
  </si>
  <si>
    <t>該当する項目にチェックすること。</t>
    <rPh sb="0" eb="2">
      <t>ガイトウ</t>
    </rPh>
    <rPh sb="4" eb="6">
      <t>コウモク</t>
    </rPh>
    <phoneticPr fontId="5"/>
  </si>
  <si>
    <t>　本補助事業で導入する設備については法定耐用年数以上の期間使用する</t>
    <rPh sb="1" eb="2">
      <t>ホン</t>
    </rPh>
    <rPh sb="2" eb="4">
      <t>ホジョ</t>
    </rPh>
    <rPh sb="4" eb="6">
      <t>ジギョウ</t>
    </rPh>
    <rPh sb="7" eb="9">
      <t>ドウニュウ</t>
    </rPh>
    <rPh sb="11" eb="13">
      <t>セツビ</t>
    </rPh>
    <rPh sb="18" eb="20">
      <t>ホウテイ</t>
    </rPh>
    <rPh sb="20" eb="24">
      <t>タイヨウネンスウ</t>
    </rPh>
    <rPh sb="24" eb="26">
      <t>イジョウ</t>
    </rPh>
    <rPh sb="27" eb="29">
      <t>キカン</t>
    </rPh>
    <rPh sb="29" eb="31">
      <t>シヨウ</t>
    </rPh>
    <phoneticPr fontId="5"/>
  </si>
  <si>
    <t>　本補助事業で導入する設備を借入金の担保としない</t>
    <rPh sb="1" eb="2">
      <t>シホン</t>
    </rPh>
    <rPh sb="2" eb="4">
      <t>ホジョ</t>
    </rPh>
    <rPh sb="4" eb="5">
      <t>チョウホン</t>
    </rPh>
    <rPh sb="7" eb="9">
      <t>ドウニュウ</t>
    </rPh>
    <rPh sb="11" eb="13">
      <t>セツビ</t>
    </rPh>
    <rPh sb="18" eb="20">
      <t>タンポ</t>
    </rPh>
    <phoneticPr fontId="5"/>
  </si>
  <si>
    <t>※　天然ガス利用設備による強靱性向上対策事業費補助金交付規程第３条第２項第５号の建物に設置されること</t>
    <rPh sb="36" eb="37">
      <t>ダイ</t>
    </rPh>
    <rPh sb="38" eb="39">
      <t>ゴウ</t>
    </rPh>
    <rPh sb="43" eb="45">
      <t>セッチ</t>
    </rPh>
    <phoneticPr fontId="5"/>
  </si>
  <si>
    <t>※ 費用対効果については四捨五入の上、小数点２桁まで記入</t>
    <rPh sb="2" eb="7">
      <t>ヒヨウタイコウカ</t>
    </rPh>
    <phoneticPr fontId="5"/>
  </si>
  <si>
    <t>プルダウンリスト</t>
    <phoneticPr fontId="5"/>
  </si>
  <si>
    <t>ア．公共性の高い建物</t>
    <rPh sb="2" eb="4">
      <t>コウキョウ</t>
    </rPh>
    <rPh sb="4" eb="5">
      <t>セイ</t>
    </rPh>
    <rPh sb="6" eb="7">
      <t>タカ</t>
    </rPh>
    <rPh sb="8" eb="10">
      <t>タテモノ</t>
    </rPh>
    <phoneticPr fontId="5"/>
  </si>
  <si>
    <t>イ．災害時に避難所等として活用される建物</t>
    <rPh sb="2" eb="5">
      <t>サイガイジ</t>
    </rPh>
    <rPh sb="6" eb="10">
      <t>ヒナンジョトウ</t>
    </rPh>
    <rPh sb="13" eb="15">
      <t>カツヨウ</t>
    </rPh>
    <rPh sb="18" eb="20">
      <t>タテモノ</t>
    </rPh>
    <phoneticPr fontId="5"/>
  </si>
  <si>
    <t>ａ．避難所、避難場所(屋内)</t>
    <rPh sb="2" eb="5">
      <t>ヒナンジョ</t>
    </rPh>
    <rPh sb="6" eb="10">
      <t>ヒナンバショ</t>
    </rPh>
    <rPh sb="11" eb="13">
      <t>オクナイ</t>
    </rPh>
    <phoneticPr fontId="5"/>
  </si>
  <si>
    <t>ｂ．協定による避難場所(屋外)に併設された建物</t>
    <rPh sb="2" eb="4">
      <t>キョウテイ</t>
    </rPh>
    <rPh sb="7" eb="11">
      <t>ヒナンバショ</t>
    </rPh>
    <rPh sb="12" eb="14">
      <t>オクガイ</t>
    </rPh>
    <rPh sb="16" eb="18">
      <t>ヘイセツ</t>
    </rPh>
    <rPh sb="21" eb="23">
      <t>タテモノ</t>
    </rPh>
    <phoneticPr fontId="5"/>
  </si>
  <si>
    <t>ｃ．帰宅困難者受入建物</t>
    <rPh sb="2" eb="7">
      <t>キタクコンナンシャ</t>
    </rPh>
    <rPh sb="7" eb="11">
      <t>ウケイレタテモノ</t>
    </rPh>
    <phoneticPr fontId="5"/>
  </si>
  <si>
    <t>ｄ．災害時帰宅支援ステーション</t>
    <rPh sb="2" eb="9">
      <t>サイガイジキタクシエン</t>
    </rPh>
    <phoneticPr fontId="5"/>
  </si>
  <si>
    <t>ｅ．一斉帰宅抑制事業者の建物</t>
    <rPh sb="2" eb="11">
      <t>イッセイキタクヨクセイジギョウシャ</t>
    </rPh>
    <rPh sb="12" eb="14">
      <t>タテモノ</t>
    </rPh>
    <phoneticPr fontId="5"/>
  </si>
  <si>
    <t>ｆ．協定による物資提供を住民等に行う建物</t>
    <rPh sb="2" eb="4">
      <t>キョウテイ</t>
    </rPh>
    <rPh sb="7" eb="11">
      <t>ブッシテイキョウ</t>
    </rPh>
    <rPh sb="12" eb="15">
      <t>ジュウミントウ</t>
    </rPh>
    <rPh sb="16" eb="17">
      <t>オコナ</t>
    </rPh>
    <rPh sb="18" eb="20">
      <t>タテモノ</t>
    </rPh>
    <phoneticPr fontId="5"/>
  </si>
  <si>
    <t>締結状況</t>
  </si>
  <si>
    <t>済み</t>
    <rPh sb="0" eb="1">
      <t>ス</t>
    </rPh>
    <phoneticPr fontId="5"/>
  </si>
  <si>
    <t>協議中</t>
    <rPh sb="0" eb="3">
      <t>キョウギチュウ</t>
    </rPh>
    <phoneticPr fontId="5"/>
  </si>
  <si>
    <t>協定書の状況</t>
    <rPh sb="0" eb="3">
      <t>キョウテイショ</t>
    </rPh>
    <rPh sb="4" eb="6">
      <t>ジョウキョウ</t>
    </rPh>
    <phoneticPr fontId="5"/>
  </si>
  <si>
    <t>停電対応ＣＧＳあり</t>
    <rPh sb="0" eb="4">
      <t>テイデンタイオウ</t>
    </rPh>
    <phoneticPr fontId="5"/>
  </si>
  <si>
    <t>停電対応ＧＨＰのみ</t>
    <rPh sb="0" eb="4">
      <t>テイデンタイオウ</t>
    </rPh>
    <phoneticPr fontId="5"/>
  </si>
  <si>
    <t>避難スペースへの供給</t>
    <rPh sb="0" eb="2">
      <t>ヒナン</t>
    </rPh>
    <rPh sb="8" eb="10">
      <t>キョウキュウ</t>
    </rPh>
    <phoneticPr fontId="5"/>
  </si>
  <si>
    <t>空調と照明</t>
    <rPh sb="0" eb="2">
      <t>クウチョウ</t>
    </rPh>
    <rPh sb="3" eb="5">
      <t>ショウメイ</t>
    </rPh>
    <phoneticPr fontId="5"/>
  </si>
  <si>
    <t>停電時避難スペースへの供給</t>
    <rPh sb="0" eb="3">
      <t>テイデンジ</t>
    </rPh>
    <rPh sb="3" eb="5">
      <t>ヒナン</t>
    </rPh>
    <rPh sb="11" eb="13">
      <t>キョウキュウ</t>
    </rPh>
    <phoneticPr fontId="5"/>
  </si>
  <si>
    <t>空調と電気コンセント</t>
    <rPh sb="0" eb="2">
      <t>クウチョウ</t>
    </rPh>
    <rPh sb="3" eb="5">
      <t>デンキ</t>
    </rPh>
    <phoneticPr fontId="5"/>
  </si>
  <si>
    <t>照明と電気コンセント</t>
    <rPh sb="0" eb="2">
      <t>ショウメイ</t>
    </rPh>
    <rPh sb="3" eb="5">
      <t>デンキ</t>
    </rPh>
    <phoneticPr fontId="5"/>
  </si>
  <si>
    <t>空調と照明と電気コンセント</t>
    <rPh sb="0" eb="2">
      <t>クウチョウ</t>
    </rPh>
    <rPh sb="3" eb="5">
      <t>ショウメイ</t>
    </rPh>
    <rPh sb="6" eb="8">
      <t>デンキ</t>
    </rPh>
    <phoneticPr fontId="5"/>
  </si>
  <si>
    <t>適合条件の確認</t>
    <rPh sb="0" eb="2">
      <t>テキゴウ</t>
    </rPh>
    <rPh sb="2" eb="4">
      <t>ジョウケン</t>
    </rPh>
    <rPh sb="5" eb="7">
      <t>カクニン</t>
    </rPh>
    <phoneticPr fontId="5"/>
  </si>
  <si>
    <t>〇</t>
    <phoneticPr fontId="5"/>
  </si>
  <si>
    <t>設備の種類と適合条件</t>
    <rPh sb="0" eb="2">
      <t>セツビ</t>
    </rPh>
    <rPh sb="3" eb="5">
      <t>シュルイ</t>
    </rPh>
    <rPh sb="6" eb="10">
      <t>テキゴウジョウケン</t>
    </rPh>
    <phoneticPr fontId="5"/>
  </si>
  <si>
    <t>停電対応ＣＧＳ
停電対応ＧＨＰ</t>
    <rPh sb="0" eb="2">
      <t>テイデン</t>
    </rPh>
    <rPh sb="2" eb="4">
      <t>タイオウ</t>
    </rPh>
    <rPh sb="8" eb="12">
      <t>テイデンタイオウ</t>
    </rPh>
    <phoneticPr fontId="5"/>
  </si>
  <si>
    <t>ａ．国や地方公共団体の防災計画において指定される建物</t>
    <rPh sb="2" eb="3">
      <t>クニ</t>
    </rPh>
    <rPh sb="4" eb="10">
      <t>チホウコウキョウダンタイ</t>
    </rPh>
    <rPh sb="11" eb="15">
      <t>ボウサイケイカク</t>
    </rPh>
    <rPh sb="19" eb="21">
      <t>シテイ</t>
    </rPh>
    <rPh sb="24" eb="26">
      <t>タテモノ</t>
    </rPh>
    <phoneticPr fontId="5"/>
  </si>
  <si>
    <t>ｂ．役所庁舎、老人施設、病院、学校等公共性の高い建物</t>
    <rPh sb="2" eb="4">
      <t>ヤクショ</t>
    </rPh>
    <rPh sb="4" eb="6">
      <t>チョウシャ</t>
    </rPh>
    <rPh sb="7" eb="9">
      <t>ロウジン</t>
    </rPh>
    <rPh sb="9" eb="11">
      <t>シセツ</t>
    </rPh>
    <rPh sb="12" eb="14">
      <t>ビョウイン</t>
    </rPh>
    <rPh sb="15" eb="17">
      <t>ガッコウ</t>
    </rPh>
    <rPh sb="17" eb="18">
      <t>トウ</t>
    </rPh>
    <rPh sb="18" eb="20">
      <t>コウキョウ</t>
    </rPh>
    <rPh sb="20" eb="21">
      <t>セイ</t>
    </rPh>
    <rPh sb="22" eb="23">
      <t>タカ</t>
    </rPh>
    <rPh sb="24" eb="26">
      <t>タテモノ</t>
    </rPh>
    <phoneticPr fontId="5"/>
  </si>
  <si>
    <t>条件確認</t>
    <phoneticPr fontId="5"/>
  </si>
  <si>
    <t>ｂ-②．建物区分「イ」の場合は、以下を記入すること。</t>
    <rPh sb="4" eb="6">
      <t>タテモノ</t>
    </rPh>
    <rPh sb="6" eb="8">
      <t>クブン</t>
    </rPh>
    <rPh sb="12" eb="14">
      <t>バアイ</t>
    </rPh>
    <rPh sb="16" eb="18">
      <t>イカ</t>
    </rPh>
    <rPh sb="19" eb="21">
      <t>キニュウ</t>
    </rPh>
    <phoneticPr fontId="5"/>
  </si>
  <si>
    <t>供給方式</t>
    <rPh sb="0" eb="4">
      <t>キョウキュウホウシキ</t>
    </rPh>
    <phoneticPr fontId="5"/>
  </si>
  <si>
    <t>中圧導管</t>
    <rPh sb="0" eb="2">
      <t>チュウアツ</t>
    </rPh>
    <rPh sb="2" eb="4">
      <t>ドウカン</t>
    </rPh>
    <phoneticPr fontId="5"/>
  </si>
  <si>
    <t>耐震性を向上させた低圧導管</t>
    <rPh sb="0" eb="3">
      <t>タイシンセイ</t>
    </rPh>
    <rPh sb="4" eb="6">
      <t>コウジョウ</t>
    </rPh>
    <rPh sb="9" eb="13">
      <t>テイアツドウカン</t>
    </rPh>
    <phoneticPr fontId="5"/>
  </si>
  <si>
    <t>供給状況</t>
    <rPh sb="0" eb="4">
      <t>キョウキュウジョウキョウ</t>
    </rPh>
    <phoneticPr fontId="5"/>
  </si>
  <si>
    <t>供給済み</t>
    <rPh sb="0" eb="3">
      <t>キョウキュウズ</t>
    </rPh>
    <phoneticPr fontId="5"/>
  </si>
  <si>
    <t>新規予定</t>
    <rPh sb="0" eb="2">
      <t>シンキ</t>
    </rPh>
    <rPh sb="2" eb="4">
      <t>ヨテイ</t>
    </rPh>
    <phoneticPr fontId="5"/>
  </si>
  <si>
    <t>鋼管（ねじ接合以外）</t>
    <rPh sb="0" eb="2">
      <t>コウカン</t>
    </rPh>
    <rPh sb="5" eb="9">
      <t>セツゴウイガイ</t>
    </rPh>
    <phoneticPr fontId="5"/>
  </si>
  <si>
    <t>ダクタイル鋳鉄管（抜け出し防止機構）</t>
    <rPh sb="5" eb="8">
      <t>チュウテツカン</t>
    </rPh>
    <rPh sb="9" eb="10">
      <t>ヌ</t>
    </rPh>
    <rPh sb="11" eb="12">
      <t>ダ</t>
    </rPh>
    <rPh sb="13" eb="17">
      <t>ボウシキコウ</t>
    </rPh>
    <phoneticPr fontId="5"/>
  </si>
  <si>
    <t>ポリエチレン管</t>
    <rPh sb="6" eb="7">
      <t>カン</t>
    </rPh>
    <phoneticPr fontId="5"/>
  </si>
  <si>
    <t>ａ－①．ガス供給状況</t>
    <rPh sb="6" eb="8">
      <t>キョウキュウ</t>
    </rPh>
    <rPh sb="8" eb="10">
      <t>ジョウキョウ</t>
    </rPh>
    <phoneticPr fontId="5"/>
  </si>
  <si>
    <t>ガス供給方式</t>
    <rPh sb="2" eb="4">
      <t>キョウキュウ</t>
    </rPh>
    <rPh sb="4" eb="6">
      <t>ホウシキ</t>
    </rPh>
    <phoneticPr fontId="5"/>
  </si>
  <si>
    <t>ａ－②．ガス供給方式が「耐震性を向上させた低圧導管」の場合は、以下を記入すること。</t>
    <rPh sb="6" eb="8">
      <t>キョウキュウ</t>
    </rPh>
    <rPh sb="8" eb="10">
      <t>ホウシキ</t>
    </rPh>
    <rPh sb="12" eb="14">
      <t>タイシン</t>
    </rPh>
    <rPh sb="14" eb="15">
      <t>セイ</t>
    </rPh>
    <rPh sb="16" eb="18">
      <t>コウジョウ</t>
    </rPh>
    <rPh sb="21" eb="25">
      <t>テイアツドウカン</t>
    </rPh>
    <rPh sb="27" eb="29">
      <t>バアイ</t>
    </rPh>
    <rPh sb="31" eb="33">
      <t>イカ</t>
    </rPh>
    <rPh sb="34" eb="36">
      <t>キニュウ</t>
    </rPh>
    <phoneticPr fontId="5"/>
  </si>
  <si>
    <t>ｂ－①．建物区分</t>
    <rPh sb="4" eb="6">
      <t>タテモノ</t>
    </rPh>
    <rPh sb="6" eb="8">
      <t>クブン</t>
    </rPh>
    <phoneticPr fontId="5"/>
  </si>
  <si>
    <t>建物区分</t>
    <rPh sb="0" eb="2">
      <t>タテモノ</t>
    </rPh>
    <rPh sb="2" eb="4">
      <t>クブン</t>
    </rPh>
    <phoneticPr fontId="5"/>
  </si>
  <si>
    <t>建物用途、協定等の内容</t>
    <rPh sb="0" eb="2">
      <t>タテモノ</t>
    </rPh>
    <rPh sb="2" eb="4">
      <t>ヨウト</t>
    </rPh>
    <rPh sb="5" eb="7">
      <t>キョウテイ</t>
    </rPh>
    <rPh sb="7" eb="8">
      <t>トウ</t>
    </rPh>
    <rPh sb="9" eb="11">
      <t>ナイヨウ</t>
    </rPh>
    <phoneticPr fontId="5"/>
  </si>
  <si>
    <t>ｂ-③．避難スペースと費用対効果（建物区分「ア」の場合、災害時に寄与する屋内空間の床面積を記入）</t>
    <rPh sb="11" eb="16">
      <t>ヒヨウタイコウカ</t>
    </rPh>
    <rPh sb="17" eb="21">
      <t>タテモノクブン</t>
    </rPh>
    <rPh sb="25" eb="27">
      <t>バアイ</t>
    </rPh>
    <rPh sb="28" eb="31">
      <t>サイガイジ</t>
    </rPh>
    <rPh sb="32" eb="34">
      <t>キヨ</t>
    </rPh>
    <rPh sb="36" eb="40">
      <t>オクナイクウカン</t>
    </rPh>
    <rPh sb="41" eb="44">
      <t>ユカメンセキ</t>
    </rPh>
    <rPh sb="45" eb="47">
      <t>キニュウ</t>
    </rPh>
    <phoneticPr fontId="5"/>
  </si>
  <si>
    <t>費用対効果(避難スペース(㎡)/補助対象経費(百万円))</t>
    <phoneticPr fontId="5"/>
  </si>
  <si>
    <t>ｃ．設備容量あたりの補助対象経費、及びＣＧＳの場合の省エネ試算値</t>
    <rPh sb="2" eb="4">
      <t>セツビ</t>
    </rPh>
    <rPh sb="4" eb="6">
      <t>ヨウリョウ</t>
    </rPh>
    <rPh sb="10" eb="12">
      <t>ホジョ</t>
    </rPh>
    <rPh sb="12" eb="14">
      <t>タイショウ</t>
    </rPh>
    <rPh sb="14" eb="16">
      <t>ケイヒ</t>
    </rPh>
    <rPh sb="17" eb="18">
      <t>オヨ</t>
    </rPh>
    <rPh sb="23" eb="25">
      <t>バアイ</t>
    </rPh>
    <rPh sb="26" eb="27">
      <t>ショウ</t>
    </rPh>
    <rPh sb="29" eb="32">
      <t>シサンチ</t>
    </rPh>
    <phoneticPr fontId="5"/>
  </si>
  <si>
    <r>
      <t>GJ/</t>
    </r>
    <r>
      <rPr>
        <sz val="9"/>
        <rFont val="ＭＳ Ｐ明朝"/>
        <family val="1"/>
        <charset val="128"/>
      </rPr>
      <t>年</t>
    </r>
    <rPh sb="3" eb="4">
      <t>ネン</t>
    </rPh>
    <phoneticPr fontId="5"/>
  </si>
  <si>
    <t>※ 設備容量あたりの補助対象経費は（補助対象経費（千円）／定格出力（kW））を記入すること。</t>
    <rPh sb="10" eb="14">
      <t>ホジョタイショウ</t>
    </rPh>
    <rPh sb="25" eb="27">
      <t>センエン</t>
    </rPh>
    <phoneticPr fontId="5"/>
  </si>
  <si>
    <t>※ 直近決算年度末の数値を単体ベースで記入。決算が赤字の場合は、前２年分の財務諸表も別途添付すること。</t>
    <rPh sb="42" eb="44">
      <t>ベット</t>
    </rPh>
    <phoneticPr fontId="5"/>
  </si>
  <si>
    <t>停電対応CGSの場合：単機発電能力が25kW以上</t>
    <rPh sb="0" eb="4">
      <t>テイデンタイオウ</t>
    </rPh>
    <rPh sb="8" eb="10">
      <t>バアイ</t>
    </rPh>
    <phoneticPr fontId="5"/>
  </si>
  <si>
    <t>停電対応GHPのみの場合：室外機2台以上かつ合計冷房能力112kW以上</t>
    <rPh sb="0" eb="4">
      <t>テイデンタイオウ</t>
    </rPh>
    <rPh sb="10" eb="12">
      <t>バアイ</t>
    </rPh>
    <phoneticPr fontId="5"/>
  </si>
  <si>
    <t>【参考資料】</t>
    <rPh sb="1" eb="3">
      <t>サンコウ</t>
    </rPh>
    <rPh sb="3" eb="5">
      <t>シリョウ</t>
    </rPh>
    <phoneticPr fontId="5"/>
  </si>
  <si>
    <t>日本標準産業分類</t>
    <rPh sb="0" eb="2">
      <t>ニホン</t>
    </rPh>
    <rPh sb="2" eb="4">
      <t>ヒョウジュン</t>
    </rPh>
    <rPh sb="4" eb="6">
      <t>サンギョウ</t>
    </rPh>
    <rPh sb="6" eb="8">
      <t>ブンルイ</t>
    </rPh>
    <phoneticPr fontId="5"/>
  </si>
  <si>
    <t>農業</t>
    <rPh sb="0" eb="2">
      <t>ノウギョウ</t>
    </rPh>
    <phoneticPr fontId="5"/>
  </si>
  <si>
    <t>製造業その他</t>
    <rPh sb="0" eb="3">
      <t>セイゾウギョウ</t>
    </rPh>
    <rPh sb="5" eb="6">
      <t>タ</t>
    </rPh>
    <phoneticPr fontId="5"/>
  </si>
  <si>
    <t>Ａ０１</t>
  </si>
  <si>
    <t>Ａ０２</t>
  </si>
  <si>
    <t>林業</t>
    <rPh sb="0" eb="2">
      <t>リンギョウ</t>
    </rPh>
    <phoneticPr fontId="5"/>
  </si>
  <si>
    <t>Ｃ０５</t>
  </si>
  <si>
    <t>鉱業、採石業、砂利採取業</t>
    <rPh sb="0" eb="2">
      <t>コウギョウ</t>
    </rPh>
    <rPh sb="3" eb="5">
      <t>サイセキ</t>
    </rPh>
    <rPh sb="5" eb="6">
      <t>ギョウ</t>
    </rPh>
    <rPh sb="7" eb="9">
      <t>ジャリ</t>
    </rPh>
    <rPh sb="9" eb="11">
      <t>サイシュ</t>
    </rPh>
    <rPh sb="11" eb="12">
      <t>ギョウ</t>
    </rPh>
    <phoneticPr fontId="5"/>
  </si>
  <si>
    <t>Ｄ０６</t>
  </si>
  <si>
    <t>総合工事業</t>
    <rPh sb="0" eb="2">
      <t>ソウゴウ</t>
    </rPh>
    <rPh sb="2" eb="3">
      <t>コウ</t>
    </rPh>
    <rPh sb="3" eb="5">
      <t>ジギョウ</t>
    </rPh>
    <phoneticPr fontId="5"/>
  </si>
  <si>
    <t>Ｅ０９</t>
  </si>
  <si>
    <t>食料品製造業</t>
    <rPh sb="0" eb="3">
      <t>ショクリョウヒン</t>
    </rPh>
    <rPh sb="3" eb="6">
      <t>セイゾウギョウ</t>
    </rPh>
    <phoneticPr fontId="5"/>
  </si>
  <si>
    <t>Ｅ１２</t>
  </si>
  <si>
    <t>木材・木製品製造業（家具を除く）</t>
    <rPh sb="0" eb="2">
      <t>モクザイ</t>
    </rPh>
    <rPh sb="3" eb="4">
      <t>キ</t>
    </rPh>
    <rPh sb="4" eb="6">
      <t>セイヒン</t>
    </rPh>
    <rPh sb="6" eb="9">
      <t>セイゾウギョウ</t>
    </rPh>
    <rPh sb="10" eb="12">
      <t>カグ</t>
    </rPh>
    <rPh sb="13" eb="14">
      <t>ノゾ</t>
    </rPh>
    <phoneticPr fontId="5"/>
  </si>
  <si>
    <t>Ｅ１３</t>
  </si>
  <si>
    <t>家具・装備品製造業</t>
    <rPh sb="0" eb="2">
      <t>カグ</t>
    </rPh>
    <rPh sb="3" eb="6">
      <t>ソウビヒン</t>
    </rPh>
    <rPh sb="6" eb="9">
      <t>セイゾウギョウ</t>
    </rPh>
    <phoneticPr fontId="5"/>
  </si>
  <si>
    <t>Ｅ１４</t>
  </si>
  <si>
    <t>パルプ・紙・紙加工品製造業</t>
    <rPh sb="4" eb="5">
      <t>カミ</t>
    </rPh>
    <rPh sb="6" eb="7">
      <t>カミ</t>
    </rPh>
    <rPh sb="7" eb="10">
      <t>カコウヒン</t>
    </rPh>
    <rPh sb="10" eb="13">
      <t>セイゾウギョウ</t>
    </rPh>
    <phoneticPr fontId="5"/>
  </si>
  <si>
    <t>Ｅ１７</t>
  </si>
  <si>
    <t>石油製品・石炭製品製造業</t>
    <rPh sb="0" eb="2">
      <t>セキユ</t>
    </rPh>
    <rPh sb="2" eb="4">
      <t>セイヒン</t>
    </rPh>
    <rPh sb="5" eb="7">
      <t>セキタン</t>
    </rPh>
    <rPh sb="7" eb="9">
      <t>セイヒン</t>
    </rPh>
    <rPh sb="9" eb="12">
      <t>セイゾウギョウ</t>
    </rPh>
    <phoneticPr fontId="5"/>
  </si>
  <si>
    <t>Ｅ１８</t>
  </si>
  <si>
    <t>プラスチック製品製造業</t>
    <rPh sb="6" eb="8">
      <t>セイヒン</t>
    </rPh>
    <rPh sb="8" eb="11">
      <t>セイゾウギョウ</t>
    </rPh>
    <phoneticPr fontId="5"/>
  </si>
  <si>
    <t>Ｅ１９</t>
  </si>
  <si>
    <t>ゴム製品製造業</t>
    <rPh sb="2" eb="4">
      <t>セイヒン</t>
    </rPh>
    <rPh sb="4" eb="7">
      <t>セイゾウギョウ</t>
    </rPh>
    <phoneticPr fontId="5"/>
  </si>
  <si>
    <t>Ｅ２０</t>
  </si>
  <si>
    <t>なめし革・同製品・毛皮製造業</t>
    <rPh sb="3" eb="4">
      <t>カワ</t>
    </rPh>
    <rPh sb="5" eb="6">
      <t>ドウ</t>
    </rPh>
    <rPh sb="6" eb="8">
      <t>セイヒン</t>
    </rPh>
    <rPh sb="9" eb="11">
      <t>ケガワ</t>
    </rPh>
    <rPh sb="11" eb="14">
      <t>セイゾウギョウ</t>
    </rPh>
    <phoneticPr fontId="5"/>
  </si>
  <si>
    <t>Ｅ２１</t>
  </si>
  <si>
    <t>窯業・土石製品製造業</t>
    <rPh sb="0" eb="2">
      <t>ヨウギョウ</t>
    </rPh>
    <rPh sb="3" eb="5">
      <t>ドセキ</t>
    </rPh>
    <rPh sb="5" eb="7">
      <t>セイヒン</t>
    </rPh>
    <rPh sb="7" eb="10">
      <t>セイゾウギョウ</t>
    </rPh>
    <phoneticPr fontId="5"/>
  </si>
  <si>
    <t>Ｅ２２</t>
  </si>
  <si>
    <t>鉄鋼業</t>
    <rPh sb="0" eb="3">
      <t>テッコウギョウ</t>
    </rPh>
    <phoneticPr fontId="5"/>
  </si>
  <si>
    <t>Ｅ２３</t>
  </si>
  <si>
    <t>非鉄金属製造業</t>
    <rPh sb="0" eb="2">
      <t>ヒテツ</t>
    </rPh>
    <rPh sb="2" eb="4">
      <t>キンゾク</t>
    </rPh>
    <rPh sb="4" eb="7">
      <t>セイゾウギョウ</t>
    </rPh>
    <phoneticPr fontId="5"/>
  </si>
  <si>
    <t>Ｅ２４</t>
  </si>
  <si>
    <t>金属製品製造業</t>
    <rPh sb="0" eb="2">
      <t>キンゾク</t>
    </rPh>
    <rPh sb="2" eb="4">
      <t>セイヒン</t>
    </rPh>
    <rPh sb="4" eb="7">
      <t>セイゾウギョウ</t>
    </rPh>
    <phoneticPr fontId="5"/>
  </si>
  <si>
    <t>Ｅ２５</t>
  </si>
  <si>
    <t>はん用機械器具製造業</t>
    <rPh sb="2" eb="3">
      <t>ヨウ</t>
    </rPh>
    <rPh sb="3" eb="5">
      <t>キカイ</t>
    </rPh>
    <rPh sb="5" eb="7">
      <t>キグ</t>
    </rPh>
    <rPh sb="7" eb="10">
      <t>セイゾウギョウ</t>
    </rPh>
    <phoneticPr fontId="5"/>
  </si>
  <si>
    <t>Ｅ２６</t>
  </si>
  <si>
    <t>生産用機械器具製造業</t>
    <rPh sb="0" eb="3">
      <t>セイサンヨウ</t>
    </rPh>
    <rPh sb="3" eb="5">
      <t>キカイ</t>
    </rPh>
    <rPh sb="5" eb="7">
      <t>キグ</t>
    </rPh>
    <rPh sb="7" eb="10">
      <t>セイゾウギョウ</t>
    </rPh>
    <phoneticPr fontId="5"/>
  </si>
  <si>
    <t>Ｅ２７</t>
  </si>
  <si>
    <t>業務用機械器具製造業</t>
    <rPh sb="0" eb="3">
      <t>ギョウムヨウ</t>
    </rPh>
    <rPh sb="3" eb="5">
      <t>キカイ</t>
    </rPh>
    <rPh sb="5" eb="7">
      <t>キグ</t>
    </rPh>
    <rPh sb="7" eb="10">
      <t>セイゾウギョウ</t>
    </rPh>
    <phoneticPr fontId="5"/>
  </si>
  <si>
    <t>Ｅ２８</t>
  </si>
  <si>
    <t>電子部品・デバイス・電子回路製造業</t>
    <rPh sb="0" eb="2">
      <t>デンシ</t>
    </rPh>
    <rPh sb="2" eb="4">
      <t>ブヒン</t>
    </rPh>
    <rPh sb="10" eb="12">
      <t>デンシ</t>
    </rPh>
    <rPh sb="12" eb="14">
      <t>カイロ</t>
    </rPh>
    <rPh sb="14" eb="17">
      <t>セイゾウギョウ</t>
    </rPh>
    <phoneticPr fontId="5"/>
  </si>
  <si>
    <t>Ｅ２９</t>
  </si>
  <si>
    <t>電気機械器具製造業</t>
    <rPh sb="0" eb="2">
      <t>デンキ</t>
    </rPh>
    <rPh sb="2" eb="4">
      <t>キカイ</t>
    </rPh>
    <rPh sb="4" eb="6">
      <t>キグ</t>
    </rPh>
    <rPh sb="6" eb="9">
      <t>セイゾウギョウ</t>
    </rPh>
    <phoneticPr fontId="5"/>
  </si>
  <si>
    <t>Ｅ３０</t>
  </si>
  <si>
    <t>情報通信機械器具製造業</t>
    <rPh sb="0" eb="4">
      <t>ジョウホウツウシン</t>
    </rPh>
    <rPh sb="4" eb="6">
      <t>キカイ</t>
    </rPh>
    <rPh sb="6" eb="8">
      <t>キグ</t>
    </rPh>
    <rPh sb="8" eb="11">
      <t>セイゾウギョウ</t>
    </rPh>
    <phoneticPr fontId="5"/>
  </si>
  <si>
    <t>Ｅ３１</t>
  </si>
  <si>
    <t>輸送用機械器具製造業</t>
    <rPh sb="0" eb="3">
      <t>ユソウヨウ</t>
    </rPh>
    <rPh sb="3" eb="5">
      <t>キカイ</t>
    </rPh>
    <rPh sb="5" eb="7">
      <t>キグ</t>
    </rPh>
    <rPh sb="7" eb="10">
      <t>セイゾウギョウ</t>
    </rPh>
    <phoneticPr fontId="5"/>
  </si>
  <si>
    <t>Ｅ３２</t>
  </si>
  <si>
    <t>その他の製造業</t>
    <rPh sb="2" eb="3">
      <t>タ</t>
    </rPh>
    <rPh sb="4" eb="7">
      <t>セイゾウギョウ</t>
    </rPh>
    <phoneticPr fontId="5"/>
  </si>
  <si>
    <t>Ｆ３３</t>
  </si>
  <si>
    <t>電気業</t>
    <rPh sb="0" eb="3">
      <t>デンキギョウ</t>
    </rPh>
    <phoneticPr fontId="5"/>
  </si>
  <si>
    <t>Ｆ３４</t>
  </si>
  <si>
    <t>ガス業</t>
    <rPh sb="2" eb="3">
      <t>ギョウ</t>
    </rPh>
    <phoneticPr fontId="5"/>
  </si>
  <si>
    <t>Ｆ３５</t>
  </si>
  <si>
    <t>熱供給業</t>
    <rPh sb="0" eb="3">
      <t>ネツキョウキュウ</t>
    </rPh>
    <rPh sb="3" eb="4">
      <t>ギョウ</t>
    </rPh>
    <phoneticPr fontId="5"/>
  </si>
  <si>
    <t>Ｆ３６</t>
  </si>
  <si>
    <t>水道業</t>
    <rPh sb="0" eb="3">
      <t>スイドウギョウ</t>
    </rPh>
    <phoneticPr fontId="5"/>
  </si>
  <si>
    <t>Ｇ３７</t>
  </si>
  <si>
    <t>通信業</t>
    <rPh sb="0" eb="3">
      <t>ツウシンギョウ</t>
    </rPh>
    <phoneticPr fontId="5"/>
  </si>
  <si>
    <t>Ｇ３８</t>
  </si>
  <si>
    <t>放送業</t>
    <rPh sb="0" eb="3">
      <t>ホウソウギョウ</t>
    </rPh>
    <phoneticPr fontId="5"/>
  </si>
  <si>
    <t>サービス業</t>
    <rPh sb="4" eb="5">
      <t>ギョウ</t>
    </rPh>
    <phoneticPr fontId="5"/>
  </si>
  <si>
    <t>Ｇ３９</t>
  </si>
  <si>
    <t>情報サービス業</t>
    <rPh sb="0" eb="2">
      <t>ジョウホウ</t>
    </rPh>
    <rPh sb="6" eb="7">
      <t>ギョウ</t>
    </rPh>
    <phoneticPr fontId="5"/>
  </si>
  <si>
    <t>Ｇ４１２</t>
  </si>
  <si>
    <t>音声情報制作業</t>
    <rPh sb="0" eb="2">
      <t>オンセイ</t>
    </rPh>
    <rPh sb="2" eb="4">
      <t>ジョウホウ</t>
    </rPh>
    <rPh sb="4" eb="7">
      <t>セイサクギョウ</t>
    </rPh>
    <phoneticPr fontId="5"/>
  </si>
  <si>
    <t>Ｇ４１３</t>
  </si>
  <si>
    <t>新聞業</t>
    <rPh sb="0" eb="2">
      <t>シンブン</t>
    </rPh>
    <rPh sb="2" eb="3">
      <t>ギョウ</t>
    </rPh>
    <phoneticPr fontId="5"/>
  </si>
  <si>
    <t>Ｇ４１４</t>
  </si>
  <si>
    <t>出版業</t>
    <rPh sb="0" eb="3">
      <t>シュッパンギョウ</t>
    </rPh>
    <phoneticPr fontId="5"/>
  </si>
  <si>
    <t>Ｇ４１５</t>
  </si>
  <si>
    <t>広告制作業</t>
    <rPh sb="0" eb="2">
      <t>コウコク</t>
    </rPh>
    <rPh sb="2" eb="5">
      <t>セイサクギョウ</t>
    </rPh>
    <phoneticPr fontId="5"/>
  </si>
  <si>
    <t>Ｈ４６</t>
  </si>
  <si>
    <t>航空運輸業</t>
    <rPh sb="0" eb="2">
      <t>コウクウ</t>
    </rPh>
    <rPh sb="2" eb="5">
      <t>ウンユギョウ</t>
    </rPh>
    <phoneticPr fontId="5"/>
  </si>
  <si>
    <t>Ｈ４７</t>
  </si>
  <si>
    <t>倉庫業</t>
    <rPh sb="0" eb="3">
      <t>ソウコギョウ</t>
    </rPh>
    <phoneticPr fontId="5"/>
  </si>
  <si>
    <t>Ｈ４８</t>
  </si>
  <si>
    <t>運輸に付随するサービス業</t>
    <rPh sb="0" eb="2">
      <t>ウンユ</t>
    </rPh>
    <rPh sb="3" eb="5">
      <t>フズイ</t>
    </rPh>
    <rPh sb="11" eb="12">
      <t>ギョウ</t>
    </rPh>
    <phoneticPr fontId="5"/>
  </si>
  <si>
    <t>Ｈ４９</t>
  </si>
  <si>
    <t>郵便業（信書便事業を含む）</t>
    <rPh sb="0" eb="2">
      <t>ユウビン</t>
    </rPh>
    <rPh sb="2" eb="3">
      <t>ギョウ</t>
    </rPh>
    <rPh sb="4" eb="6">
      <t>シンショ</t>
    </rPh>
    <rPh sb="6" eb="7">
      <t>ビン</t>
    </rPh>
    <rPh sb="7" eb="9">
      <t>ジギョウ</t>
    </rPh>
    <rPh sb="10" eb="11">
      <t>フク</t>
    </rPh>
    <phoneticPr fontId="5"/>
  </si>
  <si>
    <t>卸売業</t>
    <rPh sb="0" eb="3">
      <t>オロシウリギョウ</t>
    </rPh>
    <phoneticPr fontId="5"/>
  </si>
  <si>
    <t>Ｉ５１</t>
  </si>
  <si>
    <t>繊維・衣服等卸売業</t>
    <rPh sb="0" eb="2">
      <t>センイ</t>
    </rPh>
    <rPh sb="3" eb="5">
      <t>イフク</t>
    </rPh>
    <rPh sb="5" eb="6">
      <t>トウ</t>
    </rPh>
    <rPh sb="6" eb="9">
      <t>オロシウリギョウ</t>
    </rPh>
    <phoneticPr fontId="5"/>
  </si>
  <si>
    <t>Ｉ５２</t>
  </si>
  <si>
    <t>飲食料品卸売業</t>
    <rPh sb="0" eb="4">
      <t>インショクリョウヒン</t>
    </rPh>
    <rPh sb="4" eb="7">
      <t>オロシウリギョウ</t>
    </rPh>
    <phoneticPr fontId="5"/>
  </si>
  <si>
    <t>Ｉ５３</t>
  </si>
  <si>
    <t>建築材料、鉱物・金属材料等卸売業</t>
    <rPh sb="0" eb="2">
      <t>ケンチク</t>
    </rPh>
    <rPh sb="2" eb="4">
      <t>ザイリョウ</t>
    </rPh>
    <rPh sb="5" eb="7">
      <t>コウブツ</t>
    </rPh>
    <rPh sb="8" eb="10">
      <t>キンゾク</t>
    </rPh>
    <rPh sb="10" eb="12">
      <t>ザイリョウ</t>
    </rPh>
    <rPh sb="12" eb="13">
      <t>トウ</t>
    </rPh>
    <rPh sb="13" eb="16">
      <t>オロシウリギョウ</t>
    </rPh>
    <phoneticPr fontId="5"/>
  </si>
  <si>
    <t>Ｉ５４</t>
  </si>
  <si>
    <t>機械器具卸売業</t>
    <rPh sb="0" eb="2">
      <t>キカイ</t>
    </rPh>
    <rPh sb="2" eb="4">
      <t>キグ</t>
    </rPh>
    <rPh sb="4" eb="7">
      <t>オロシウリギョウ</t>
    </rPh>
    <phoneticPr fontId="5"/>
  </si>
  <si>
    <t>Ｉ５５</t>
  </si>
  <si>
    <t>その他の卸売業</t>
    <rPh sb="2" eb="3">
      <t>タ</t>
    </rPh>
    <rPh sb="4" eb="7">
      <t>オロシウリギョウ</t>
    </rPh>
    <phoneticPr fontId="5"/>
  </si>
  <si>
    <t>Ｉ５６</t>
  </si>
  <si>
    <t>各種商品小売業</t>
    <rPh sb="0" eb="2">
      <t>カクシュ</t>
    </rPh>
    <rPh sb="2" eb="4">
      <t>ショウヒン</t>
    </rPh>
    <rPh sb="4" eb="7">
      <t>コウリギョウ</t>
    </rPh>
    <phoneticPr fontId="5"/>
  </si>
  <si>
    <t>小売業</t>
    <rPh sb="0" eb="3">
      <t>コウリギョウ</t>
    </rPh>
    <phoneticPr fontId="5"/>
  </si>
  <si>
    <t>Ｉ５７</t>
  </si>
  <si>
    <t>織物・衣服・身の回り品小売業</t>
    <rPh sb="0" eb="2">
      <t>オリモノ</t>
    </rPh>
    <rPh sb="3" eb="5">
      <t>イフク</t>
    </rPh>
    <rPh sb="6" eb="7">
      <t>ミ</t>
    </rPh>
    <rPh sb="8" eb="9">
      <t>マワ</t>
    </rPh>
    <rPh sb="10" eb="11">
      <t>ヒン</t>
    </rPh>
    <rPh sb="11" eb="14">
      <t>コウリギョウ</t>
    </rPh>
    <phoneticPr fontId="5"/>
  </si>
  <si>
    <t>Ｉ６０</t>
  </si>
  <si>
    <t>その他の小売業</t>
    <rPh sb="2" eb="3">
      <t>タ</t>
    </rPh>
    <rPh sb="4" eb="7">
      <t>コウリギョウ</t>
    </rPh>
    <phoneticPr fontId="5"/>
  </si>
  <si>
    <t>Ｉ６１</t>
  </si>
  <si>
    <t>無店舗小売業</t>
    <rPh sb="0" eb="3">
      <t>ムテンポ</t>
    </rPh>
    <rPh sb="3" eb="6">
      <t>コウリギョウ</t>
    </rPh>
    <phoneticPr fontId="5"/>
  </si>
  <si>
    <t>Ｊ６２</t>
  </si>
  <si>
    <t>銀行業</t>
    <rPh sb="0" eb="3">
      <t>ギンコウギョウ</t>
    </rPh>
    <phoneticPr fontId="5"/>
  </si>
  <si>
    <t>Ｊ６３</t>
  </si>
  <si>
    <t>協同組織金融業</t>
    <rPh sb="0" eb="2">
      <t>キョウドウ</t>
    </rPh>
    <rPh sb="2" eb="4">
      <t>ソシキ</t>
    </rPh>
    <rPh sb="4" eb="7">
      <t>キンユウギョウ</t>
    </rPh>
    <phoneticPr fontId="5"/>
  </si>
  <si>
    <t>Ｊ６４</t>
  </si>
  <si>
    <t>貸金業、クレジットカード業等非貯金信用機関</t>
    <rPh sb="0" eb="3">
      <t>カシキンギョウ</t>
    </rPh>
    <rPh sb="12" eb="13">
      <t>ギョウ</t>
    </rPh>
    <rPh sb="13" eb="14">
      <t>トウ</t>
    </rPh>
    <rPh sb="14" eb="15">
      <t>ヒ</t>
    </rPh>
    <rPh sb="15" eb="17">
      <t>チョキン</t>
    </rPh>
    <rPh sb="17" eb="19">
      <t>シンヨウ</t>
    </rPh>
    <rPh sb="19" eb="21">
      <t>キカン</t>
    </rPh>
    <phoneticPr fontId="5"/>
  </si>
  <si>
    <t>Ｊ６５</t>
  </si>
  <si>
    <t>金融商品取引業、商品先物取引業</t>
    <rPh sb="0" eb="2">
      <t>キンユウ</t>
    </rPh>
    <rPh sb="2" eb="4">
      <t>ショウヒン</t>
    </rPh>
    <rPh sb="4" eb="7">
      <t>トリヒキギョウ</t>
    </rPh>
    <rPh sb="8" eb="10">
      <t>ショウヒン</t>
    </rPh>
    <rPh sb="10" eb="12">
      <t>サキモノ</t>
    </rPh>
    <rPh sb="12" eb="15">
      <t>トリヒキギョウ</t>
    </rPh>
    <phoneticPr fontId="5"/>
  </si>
  <si>
    <t>Ｊ６６</t>
  </si>
  <si>
    <t>補助的金融業等</t>
    <rPh sb="0" eb="2">
      <t>ホジョ</t>
    </rPh>
    <rPh sb="2" eb="3">
      <t>テキ</t>
    </rPh>
    <rPh sb="3" eb="6">
      <t>キンユウギョウ</t>
    </rPh>
    <rPh sb="6" eb="7">
      <t>トウ</t>
    </rPh>
    <phoneticPr fontId="5"/>
  </si>
  <si>
    <t>Ｊ６７</t>
  </si>
  <si>
    <t>保険業（保険媒介代理業、保険サービス業を含む）</t>
    <rPh sb="0" eb="3">
      <t>ホケンギョウ</t>
    </rPh>
    <rPh sb="4" eb="6">
      <t>ホケン</t>
    </rPh>
    <rPh sb="6" eb="8">
      <t>バイカイ</t>
    </rPh>
    <rPh sb="8" eb="11">
      <t>ダイリギョウ</t>
    </rPh>
    <rPh sb="12" eb="14">
      <t>ホケン</t>
    </rPh>
    <rPh sb="18" eb="19">
      <t>ギョウ</t>
    </rPh>
    <rPh sb="20" eb="21">
      <t>フク</t>
    </rPh>
    <phoneticPr fontId="5"/>
  </si>
  <si>
    <t>Ｋ６９１</t>
  </si>
  <si>
    <t>不動産賃貸業（貸家業、貸間業を除く）</t>
    <rPh sb="0" eb="3">
      <t>フドウサン</t>
    </rPh>
    <rPh sb="3" eb="6">
      <t>チンタイギョウ</t>
    </rPh>
    <rPh sb="7" eb="8">
      <t>カ</t>
    </rPh>
    <rPh sb="8" eb="9">
      <t>イエ</t>
    </rPh>
    <rPh sb="9" eb="10">
      <t>ギョウ</t>
    </rPh>
    <rPh sb="11" eb="12">
      <t>カ</t>
    </rPh>
    <rPh sb="12" eb="13">
      <t>ケン</t>
    </rPh>
    <rPh sb="13" eb="14">
      <t>ギョウ</t>
    </rPh>
    <rPh sb="15" eb="16">
      <t>ノゾ</t>
    </rPh>
    <phoneticPr fontId="5"/>
  </si>
  <si>
    <t>Ｋ６９２</t>
  </si>
  <si>
    <t>貸家業、貸間業</t>
  </si>
  <si>
    <t>Ｋ６９３</t>
  </si>
  <si>
    <t>駐車場業</t>
    <rPh sb="0" eb="3">
      <t>チュウシャジョウ</t>
    </rPh>
    <rPh sb="3" eb="4">
      <t>ギョウ</t>
    </rPh>
    <phoneticPr fontId="5"/>
  </si>
  <si>
    <t>Ｋ６９４</t>
  </si>
  <si>
    <t>不動産管理業</t>
    <rPh sb="0" eb="3">
      <t>フドウサン</t>
    </rPh>
    <rPh sb="3" eb="6">
      <t>カンリギョウ</t>
    </rPh>
    <phoneticPr fontId="5"/>
  </si>
  <si>
    <t>Ｋ７０</t>
  </si>
  <si>
    <t>物品賃貸業</t>
    <rPh sb="0" eb="2">
      <t>ブッピン</t>
    </rPh>
    <rPh sb="2" eb="5">
      <t>チンタイギョウ</t>
    </rPh>
    <phoneticPr fontId="5"/>
  </si>
  <si>
    <t>Ｌ７１</t>
  </si>
  <si>
    <t>学術・開発研究機関</t>
    <rPh sb="0" eb="2">
      <t>ガクジュツ</t>
    </rPh>
    <rPh sb="3" eb="5">
      <t>カイハツ</t>
    </rPh>
    <rPh sb="5" eb="7">
      <t>ケンキュウ</t>
    </rPh>
    <rPh sb="7" eb="9">
      <t>キカン</t>
    </rPh>
    <phoneticPr fontId="5"/>
  </si>
  <si>
    <t>Ｌ７２</t>
  </si>
  <si>
    <t>専門サービス業（他に分類されないもの）</t>
    <rPh sb="0" eb="2">
      <t>センモン</t>
    </rPh>
    <rPh sb="6" eb="7">
      <t>ギョウ</t>
    </rPh>
    <rPh sb="8" eb="9">
      <t>タ</t>
    </rPh>
    <rPh sb="10" eb="12">
      <t>ブンルイ</t>
    </rPh>
    <phoneticPr fontId="5"/>
  </si>
  <si>
    <t>Ｌ７３</t>
  </si>
  <si>
    <t>広告業</t>
    <rPh sb="0" eb="3">
      <t>コウコクギョウ</t>
    </rPh>
    <phoneticPr fontId="5"/>
  </si>
  <si>
    <t>Ｌ７４</t>
  </si>
  <si>
    <t>技術サービス業（他に分類されないもの）</t>
    <rPh sb="0" eb="2">
      <t>ギジュツ</t>
    </rPh>
    <rPh sb="6" eb="7">
      <t>ギョウ</t>
    </rPh>
    <rPh sb="8" eb="9">
      <t>タ</t>
    </rPh>
    <rPh sb="10" eb="12">
      <t>ブンルイ</t>
    </rPh>
    <phoneticPr fontId="5"/>
  </si>
  <si>
    <t>Ｍ７５</t>
  </si>
  <si>
    <t>宿泊業</t>
    <rPh sb="0" eb="2">
      <t>シュクハク</t>
    </rPh>
    <rPh sb="2" eb="3">
      <t>ギョウ</t>
    </rPh>
    <phoneticPr fontId="5"/>
  </si>
  <si>
    <t>Ｍ７６</t>
  </si>
  <si>
    <t>飲食店</t>
    <rPh sb="0" eb="2">
      <t>インショク</t>
    </rPh>
    <rPh sb="2" eb="3">
      <t>テン</t>
    </rPh>
    <phoneticPr fontId="5"/>
  </si>
  <si>
    <t>Ｍ７７</t>
  </si>
  <si>
    <t>持ち帰り・配達飲食サービス業</t>
    <rPh sb="0" eb="1">
      <t>モ</t>
    </rPh>
    <rPh sb="2" eb="3">
      <t>カエ</t>
    </rPh>
    <rPh sb="5" eb="7">
      <t>ハイタツ</t>
    </rPh>
    <rPh sb="7" eb="9">
      <t>インショク</t>
    </rPh>
    <rPh sb="13" eb="14">
      <t>ギョウ</t>
    </rPh>
    <phoneticPr fontId="5"/>
  </si>
  <si>
    <t>Ｎ７９１</t>
  </si>
  <si>
    <t>旅行業</t>
    <rPh sb="0" eb="3">
      <t>リョコウギョウ</t>
    </rPh>
    <phoneticPr fontId="5"/>
  </si>
  <si>
    <t>Ｎ７９２</t>
  </si>
  <si>
    <t>家事サービス業</t>
    <rPh sb="0" eb="2">
      <t>カジ</t>
    </rPh>
    <rPh sb="6" eb="7">
      <t>ギョウ</t>
    </rPh>
    <phoneticPr fontId="5"/>
  </si>
  <si>
    <t>Ｎ７９３</t>
  </si>
  <si>
    <t>衣服裁縫修理業</t>
    <rPh sb="0" eb="2">
      <t>イフク</t>
    </rPh>
    <rPh sb="2" eb="4">
      <t>サイホウ</t>
    </rPh>
    <rPh sb="4" eb="7">
      <t>シュウリギョウ</t>
    </rPh>
    <phoneticPr fontId="5"/>
  </si>
  <si>
    <t>Ｎ７９４</t>
  </si>
  <si>
    <t>物品預り業</t>
    <rPh sb="0" eb="2">
      <t>ブッピン</t>
    </rPh>
    <rPh sb="2" eb="3">
      <t>アズ</t>
    </rPh>
    <rPh sb="4" eb="5">
      <t>ギョウ</t>
    </rPh>
    <phoneticPr fontId="5"/>
  </si>
  <si>
    <t>Ｎ７９５</t>
  </si>
  <si>
    <t>火葬・墓地管理業</t>
    <rPh sb="0" eb="1">
      <t>カ</t>
    </rPh>
    <rPh sb="1" eb="2">
      <t>ソウ</t>
    </rPh>
    <rPh sb="3" eb="5">
      <t>ボチ</t>
    </rPh>
    <rPh sb="5" eb="8">
      <t>カンリギョウ</t>
    </rPh>
    <phoneticPr fontId="5"/>
  </si>
  <si>
    <t>Ｎ７９６</t>
  </si>
  <si>
    <t>冠婚葬祭業</t>
    <rPh sb="0" eb="4">
      <t>カンコンソウサイ</t>
    </rPh>
    <rPh sb="4" eb="5">
      <t>ギョウ</t>
    </rPh>
    <phoneticPr fontId="5"/>
  </si>
  <si>
    <t>Ｏ８１</t>
  </si>
  <si>
    <t>学校教育</t>
    <rPh sb="0" eb="2">
      <t>ガッコウ</t>
    </rPh>
    <rPh sb="2" eb="4">
      <t>キョウイク</t>
    </rPh>
    <phoneticPr fontId="5"/>
  </si>
  <si>
    <t>Ｐ８３</t>
  </si>
  <si>
    <t>医療業</t>
    <rPh sb="0" eb="2">
      <t>イリョウ</t>
    </rPh>
    <rPh sb="2" eb="3">
      <t>ギョウ</t>
    </rPh>
    <phoneticPr fontId="5"/>
  </si>
  <si>
    <t>Ｐ８４</t>
  </si>
  <si>
    <t>保健衛生</t>
    <rPh sb="0" eb="2">
      <t>ホケン</t>
    </rPh>
    <rPh sb="2" eb="4">
      <t>エイセイ</t>
    </rPh>
    <phoneticPr fontId="5"/>
  </si>
  <si>
    <t>Ｐ８５</t>
  </si>
  <si>
    <t>社会保険・社会福祉・介護事業</t>
    <rPh sb="0" eb="2">
      <t>シャカイ</t>
    </rPh>
    <rPh sb="2" eb="4">
      <t>ホケン</t>
    </rPh>
    <rPh sb="5" eb="7">
      <t>シャカイ</t>
    </rPh>
    <rPh sb="7" eb="9">
      <t>フクシ</t>
    </rPh>
    <rPh sb="10" eb="12">
      <t>カイゴ</t>
    </rPh>
    <rPh sb="12" eb="14">
      <t>ジギョウ</t>
    </rPh>
    <phoneticPr fontId="5"/>
  </si>
  <si>
    <t>Ｑ８６</t>
  </si>
  <si>
    <t>郵便局</t>
    <rPh sb="0" eb="3">
      <t>ユウビンキョク</t>
    </rPh>
    <phoneticPr fontId="5"/>
  </si>
  <si>
    <t>Ｑ８７</t>
  </si>
  <si>
    <t>協同組合（他に分類されないもの）</t>
    <rPh sb="0" eb="2">
      <t>キョウドウ</t>
    </rPh>
    <rPh sb="2" eb="4">
      <t>クミアイ</t>
    </rPh>
    <rPh sb="5" eb="6">
      <t>タ</t>
    </rPh>
    <rPh sb="7" eb="9">
      <t>ブンルイ</t>
    </rPh>
    <phoneticPr fontId="5"/>
  </si>
  <si>
    <t>Ｒ８８</t>
  </si>
  <si>
    <t>廃棄物処理業</t>
    <rPh sb="0" eb="3">
      <t>ハイキブツ</t>
    </rPh>
    <rPh sb="3" eb="5">
      <t>ショリ</t>
    </rPh>
    <rPh sb="5" eb="6">
      <t>ギョウ</t>
    </rPh>
    <phoneticPr fontId="5"/>
  </si>
  <si>
    <t>Ｒ９２</t>
  </si>
  <si>
    <t>その他の事業サービス業</t>
    <rPh sb="2" eb="3">
      <t>タ</t>
    </rPh>
    <rPh sb="4" eb="6">
      <t>ジギョウ</t>
    </rPh>
    <rPh sb="10" eb="11">
      <t>ギョウ</t>
    </rPh>
    <phoneticPr fontId="5"/>
  </si>
  <si>
    <t>Ｒ９３</t>
  </si>
  <si>
    <t>政治・経済・文化団体</t>
    <rPh sb="0" eb="2">
      <t>セイジ</t>
    </rPh>
    <rPh sb="3" eb="5">
      <t>ケイザイ</t>
    </rPh>
    <rPh sb="6" eb="8">
      <t>ブンカ</t>
    </rPh>
    <rPh sb="8" eb="10">
      <t>ダンタイ</t>
    </rPh>
    <phoneticPr fontId="5"/>
  </si>
  <si>
    <t>Ｒ９４</t>
  </si>
  <si>
    <t>宗教</t>
    <rPh sb="0" eb="2">
      <t>シュウキョウ</t>
    </rPh>
    <phoneticPr fontId="5"/>
  </si>
  <si>
    <t>Ｒ９５</t>
  </si>
  <si>
    <t>その他のサービス業</t>
    <rPh sb="2" eb="3">
      <t>タ</t>
    </rPh>
    <rPh sb="8" eb="9">
      <t>ギョウ</t>
    </rPh>
    <phoneticPr fontId="5"/>
  </si>
  <si>
    <t>Ｓ９８</t>
  </si>
  <si>
    <t>地方公務</t>
    <rPh sb="0" eb="2">
      <t>チホウ</t>
    </rPh>
    <rPh sb="2" eb="4">
      <t>コウム</t>
    </rPh>
    <phoneticPr fontId="5"/>
  </si>
  <si>
    <t>Ｔ９９</t>
  </si>
  <si>
    <t>分類不能の産業</t>
    <rPh sb="0" eb="2">
      <t>ブンルイ</t>
    </rPh>
    <rPh sb="2" eb="4">
      <t>フノウ</t>
    </rPh>
    <rPh sb="5" eb="7">
      <t>サンギョウ</t>
    </rPh>
    <phoneticPr fontId="5"/>
  </si>
  <si>
    <t>停電対応ＣＧＳ</t>
    <phoneticPr fontId="5"/>
  </si>
  <si>
    <t>停電対応ＧＨＰ</t>
    <phoneticPr fontId="5"/>
  </si>
  <si>
    <t xml:space="preserve">  本補助事業で導入する設備については国の他の補助金と重複受給がない
　 ※対象範囲の重複がなくとも他の補助金を申請される場合は、その概要がわかる資料を添付すること</t>
    <rPh sb="19" eb="20">
      <t>クニ</t>
    </rPh>
    <rPh sb="21" eb="22">
      <t>タ</t>
    </rPh>
    <rPh sb="23" eb="26">
      <t>ホジョキン</t>
    </rPh>
    <rPh sb="27" eb="29">
      <t>チョウフク</t>
    </rPh>
    <rPh sb="29" eb="31">
      <t>ジュキュウ</t>
    </rPh>
    <rPh sb="38" eb="40">
      <t>タイショウ</t>
    </rPh>
    <rPh sb="40" eb="42">
      <t>ハンイ</t>
    </rPh>
    <rPh sb="43" eb="45">
      <t>チョウフク</t>
    </rPh>
    <phoneticPr fontId="5"/>
  </si>
  <si>
    <t>　自社製品および自社販売品を本補助事業において使用しない
   ※使用する場合は当該製品の利益排除に関する説明資料を添付すること</t>
    <rPh sb="8" eb="13">
      <t>ジシャハンバイヒン</t>
    </rPh>
    <rPh sb="14" eb="15">
      <t>ホン</t>
    </rPh>
    <rPh sb="15" eb="19">
      <t>ホジョジギョウ</t>
    </rPh>
    <rPh sb="23" eb="25">
      <t>シヨウ</t>
    </rPh>
    <rPh sb="33" eb="35">
      <t>シヨウ</t>
    </rPh>
    <rPh sb="37" eb="39">
      <t>バアイ</t>
    </rPh>
    <rPh sb="40" eb="42">
      <t>トウガイ</t>
    </rPh>
    <rPh sb="42" eb="44">
      <t>セイヒン</t>
    </rPh>
    <rPh sb="45" eb="47">
      <t>リエキ</t>
    </rPh>
    <rPh sb="47" eb="49">
      <t>ハイジョ</t>
    </rPh>
    <rPh sb="50" eb="51">
      <t>カン</t>
    </rPh>
    <rPh sb="53" eb="55">
      <t>セツメイ</t>
    </rPh>
    <rPh sb="55" eb="57">
      <t>シリョウ</t>
    </rPh>
    <rPh sb="58" eb="60">
      <t>テンプ</t>
    </rPh>
    <phoneticPr fontId="5"/>
  </si>
  <si>
    <t xml:space="preserve">  従来設備がある場合、従来設備に対して過去に国から補助金交付を受けていない</t>
    <rPh sb="2" eb="6">
      <t>ジュウライセツビ</t>
    </rPh>
    <rPh sb="9" eb="11">
      <t>バアイ</t>
    </rPh>
    <rPh sb="12" eb="14">
      <t>ジュウライ</t>
    </rPh>
    <rPh sb="14" eb="16">
      <t>セツビ</t>
    </rPh>
    <rPh sb="17" eb="18">
      <t>タイ</t>
    </rPh>
    <rPh sb="20" eb="22">
      <t>カコ</t>
    </rPh>
    <rPh sb="23" eb="24">
      <t>クニ</t>
    </rPh>
    <rPh sb="26" eb="29">
      <t>ホジョキン</t>
    </rPh>
    <rPh sb="29" eb="31">
      <t>コウフ</t>
    </rPh>
    <rPh sb="32" eb="33">
      <t>ウ</t>
    </rPh>
    <phoneticPr fontId="5"/>
  </si>
  <si>
    <t>虎ノ門リゾート株式会社</t>
    <phoneticPr fontId="5"/>
  </si>
  <si>
    <t>新橋　一郎</t>
    <phoneticPr fontId="5"/>
  </si>
  <si>
    <t>105</t>
    <phoneticPr fontId="5"/>
  </si>
  <si>
    <t>0004</t>
    <phoneticPr fontId="5"/>
  </si>
  <si>
    <t>0004</t>
  </si>
  <si>
    <t>ＪＲ新橋駅</t>
    <rPh sb="2" eb="5">
      <t>シンバシエキ</t>
    </rPh>
    <phoneticPr fontId="6"/>
  </si>
  <si>
    <t>虎ノ門ホテル</t>
    <phoneticPr fontId="5"/>
  </si>
  <si>
    <t>〇</t>
  </si>
  <si>
    <t>平時の冷暖房負荷を賄う設備稼働とする。</t>
    <rPh sb="0" eb="2">
      <t>ヘイジ</t>
    </rPh>
    <rPh sb="3" eb="6">
      <t>レイダンボウ</t>
    </rPh>
    <rPh sb="6" eb="8">
      <t>フカ</t>
    </rPh>
    <rPh sb="9" eb="10">
      <t>マカナ</t>
    </rPh>
    <rPh sb="11" eb="13">
      <t>セツビ</t>
    </rPh>
    <rPh sb="13" eb="15">
      <t>カドウ</t>
    </rPh>
    <phoneticPr fontId="5"/>
  </si>
  <si>
    <t>虎ノ門ファイナンス㈱</t>
    <phoneticPr fontId="5"/>
  </si>
  <si>
    <t>虎ノ門リゾート㈱</t>
    <phoneticPr fontId="5"/>
  </si>
  <si>
    <t>1/3</t>
  </si>
  <si>
    <t>代表取締役社長</t>
    <phoneticPr fontId="5"/>
  </si>
  <si>
    <t>105</t>
  </si>
  <si>
    <t>施設管理部</t>
    <rPh sb="0" eb="5">
      <t>シセツカンリブ</t>
    </rPh>
    <phoneticPr fontId="5"/>
  </si>
  <si>
    <t>トラノモン　ジロウ</t>
    <phoneticPr fontId="5"/>
  </si>
  <si>
    <t>虎ノ門　次郎</t>
    <rPh sb="0" eb="1">
      <t>トラ</t>
    </rPh>
    <rPh sb="2" eb="3">
      <t>モン</t>
    </rPh>
    <rPh sb="4" eb="6">
      <t>ジロウ</t>
    </rPh>
    <phoneticPr fontId="5"/>
  </si>
  <si>
    <t>主任</t>
    <rPh sb="0" eb="2">
      <t>シュニン</t>
    </rPh>
    <phoneticPr fontId="5"/>
  </si>
  <si>
    <t>１０５</t>
    <phoneticPr fontId="5"/>
  </si>
  <si>
    <t>０００４</t>
    <phoneticPr fontId="5"/>
  </si>
  <si>
    <t>toranomon_jiro@tora.com</t>
    <phoneticPr fontId="5"/>
  </si>
  <si>
    <t>虎ノ門ガス株式会社</t>
    <rPh sb="0" eb="1">
      <t>トラ</t>
    </rPh>
    <rPh sb="2" eb="3">
      <t>モン</t>
    </rPh>
    <rPh sb="5" eb="9">
      <t>カブシキカイシャ</t>
    </rPh>
    <phoneticPr fontId="5"/>
  </si>
  <si>
    <t>導管部</t>
    <rPh sb="0" eb="2">
      <t>ドウカン</t>
    </rPh>
    <rPh sb="2" eb="3">
      <t>ブ</t>
    </rPh>
    <phoneticPr fontId="5"/>
  </si>
  <si>
    <t>シンバシ　サブロウ</t>
    <phoneticPr fontId="5"/>
  </si>
  <si>
    <t>係長</t>
    <rPh sb="0" eb="2">
      <t>カカリチョウ</t>
    </rPh>
    <phoneticPr fontId="5"/>
  </si>
  <si>
    <t>shinbashi_saburo@toragas.com</t>
    <phoneticPr fontId="5"/>
  </si>
  <si>
    <t>新橋　三郎</t>
    <rPh sb="0" eb="2">
      <t>シンバシ</t>
    </rPh>
    <rPh sb="3" eb="5">
      <t>サブロウ</t>
    </rPh>
    <phoneticPr fontId="5"/>
  </si>
  <si>
    <t>東京都港区新橋三丁目7番9号</t>
    <phoneticPr fontId="5"/>
  </si>
  <si>
    <t>東京都港区新橋三丁目7番9号</t>
    <rPh sb="0" eb="3">
      <t>トウキョウト</t>
    </rPh>
    <rPh sb="3" eb="7">
      <t>ミナトクシンバシ</t>
    </rPh>
    <phoneticPr fontId="5"/>
  </si>
  <si>
    <t>****</t>
    <phoneticPr fontId="5"/>
  </si>
  <si>
    <t>**</t>
    <phoneticPr fontId="5"/>
  </si>
  <si>
    <t>電力：系統分離、自立運転により避難所の空調、照明、コンセントに電力供給。
排熱：使用せず。</t>
    <rPh sb="0" eb="2">
      <t>デンリョク</t>
    </rPh>
    <rPh sb="3" eb="7">
      <t>ケイトウブンリ</t>
    </rPh>
    <rPh sb="8" eb="12">
      <t>ジリツウンテン</t>
    </rPh>
    <rPh sb="15" eb="18">
      <t>ヒナンジョ</t>
    </rPh>
    <rPh sb="19" eb="21">
      <t>クウチョウ</t>
    </rPh>
    <rPh sb="22" eb="24">
      <t>ショウメイ</t>
    </rPh>
    <rPh sb="31" eb="35">
      <t>デンリョクキョウキュウ</t>
    </rPh>
    <rPh sb="37" eb="39">
      <t>ハイネツ</t>
    </rPh>
    <rPh sb="40" eb="42">
      <t>シヨウ</t>
    </rPh>
    <phoneticPr fontId="5"/>
  </si>
  <si>
    <t>災害時の避難所の冷暖房負荷を賄う設備稼働とする。
発電電力を電気コンセントに給電する。</t>
    <rPh sb="0" eb="3">
      <t>サイガイジ</t>
    </rPh>
    <rPh sb="4" eb="7">
      <t>ヒナンジョ</t>
    </rPh>
    <rPh sb="8" eb="11">
      <t>レイダンボウ</t>
    </rPh>
    <rPh sb="11" eb="13">
      <t>フカ</t>
    </rPh>
    <rPh sb="14" eb="15">
      <t>マカナ</t>
    </rPh>
    <rPh sb="16" eb="18">
      <t>セツビ</t>
    </rPh>
    <rPh sb="18" eb="20">
      <t>カドウ</t>
    </rPh>
    <rPh sb="25" eb="27">
      <t>ハツデン</t>
    </rPh>
    <rPh sb="27" eb="29">
      <t>デンリョク</t>
    </rPh>
    <rPh sb="30" eb="32">
      <t>デンキ</t>
    </rPh>
    <rPh sb="38" eb="40">
      <t>キュウデン</t>
    </rPh>
    <phoneticPr fontId="5"/>
  </si>
  <si>
    <r>
      <t>※ 停電対応ＣＧＳのＣＯ</t>
    </r>
    <r>
      <rPr>
        <vertAlign val="subscript"/>
        <sz val="9"/>
        <rFont val="ＭＳ 明朝"/>
        <family val="1"/>
        <charset val="128"/>
      </rPr>
      <t>２</t>
    </r>
    <r>
      <rPr>
        <sz val="9"/>
        <rFont val="ＭＳ 明朝"/>
        <family val="1"/>
        <charset val="128"/>
      </rPr>
      <t>排出削減量と省エネルギー量は、年間稼働想定値を別紙より記入。</t>
    </r>
    <rPh sb="2" eb="6">
      <t>テイデンタイオウ</t>
    </rPh>
    <rPh sb="13" eb="17">
      <t>ハイシュツサクゲン</t>
    </rPh>
    <rPh sb="17" eb="18">
      <t>リョウ</t>
    </rPh>
    <rPh sb="19" eb="20">
      <t>ショウ</t>
    </rPh>
    <rPh sb="25" eb="26">
      <t>リョウ</t>
    </rPh>
    <rPh sb="28" eb="30">
      <t>ネンカン</t>
    </rPh>
    <rPh sb="30" eb="32">
      <t>カドウ</t>
    </rPh>
    <rPh sb="32" eb="34">
      <t>ソウテイ</t>
    </rPh>
    <rPh sb="34" eb="35">
      <t>チ</t>
    </rPh>
    <rPh sb="36" eb="38">
      <t>ベッシ</t>
    </rPh>
    <phoneticPr fontId="5"/>
  </si>
  <si>
    <t>定格
発電出力(kW）</t>
    <phoneticPr fontId="5"/>
  </si>
  <si>
    <t>排熱
回収量
(kW）</t>
    <rPh sb="0" eb="2">
      <t>ハイネツ</t>
    </rPh>
    <rPh sb="3" eb="5">
      <t>カイシュウ</t>
    </rPh>
    <rPh sb="5" eb="6">
      <t>リョウ</t>
    </rPh>
    <phoneticPr fontId="5"/>
  </si>
  <si>
    <r>
      <t xml:space="preserve">燃料消費量
（kW）
</t>
    </r>
    <r>
      <rPr>
        <sz val="6"/>
        <rFont val="ＭＳ 明朝"/>
        <family val="1"/>
        <charset val="128"/>
      </rPr>
      <t>低位発熱量基準</t>
    </r>
    <rPh sb="0" eb="2">
      <t>ネンリョウ</t>
    </rPh>
    <rPh sb="2" eb="5">
      <t>ショウヒリョウ</t>
    </rPh>
    <rPh sb="11" eb="16">
      <t>テイイハツネツリョウ</t>
    </rPh>
    <rPh sb="16" eb="18">
      <t>キジュン</t>
    </rPh>
    <phoneticPr fontId="5"/>
  </si>
  <si>
    <r>
      <t xml:space="preserve">発電効率
（%）
</t>
    </r>
    <r>
      <rPr>
        <sz val="6"/>
        <rFont val="ＭＳ 明朝"/>
        <family val="1"/>
        <charset val="128"/>
      </rPr>
      <t>低位発熱量基準</t>
    </r>
    <phoneticPr fontId="5"/>
  </si>
  <si>
    <r>
      <t xml:space="preserve">排熱回収
効率（%）
</t>
    </r>
    <r>
      <rPr>
        <sz val="6"/>
        <rFont val="ＭＳ 明朝"/>
        <family val="1"/>
        <charset val="128"/>
      </rPr>
      <t>低位発熱量基準</t>
    </r>
    <rPh sb="0" eb="2">
      <t>ハイネツ</t>
    </rPh>
    <rPh sb="2" eb="4">
      <t>カイシュウ</t>
    </rPh>
    <rPh sb="5" eb="7">
      <t>コウリツ</t>
    </rPh>
    <phoneticPr fontId="5"/>
  </si>
  <si>
    <r>
      <t xml:space="preserve">総合効率
（%）
</t>
    </r>
    <r>
      <rPr>
        <sz val="6"/>
        <rFont val="ＭＳ 明朝"/>
        <family val="1"/>
        <charset val="128"/>
      </rPr>
      <t>低位発熱量基準</t>
    </r>
    <phoneticPr fontId="5"/>
  </si>
  <si>
    <t>①/③×100=④</t>
    <phoneticPr fontId="5"/>
  </si>
  <si>
    <t>②/③×100=⑤</t>
    <phoneticPr fontId="5"/>
  </si>
  <si>
    <t>④＋⑤</t>
    <phoneticPr fontId="5"/>
  </si>
  <si>
    <t>&lt;a.停電対応ＣＧＳ&gt;</t>
    <rPh sb="3" eb="7">
      <t>テイデンタイオウ</t>
    </rPh>
    <phoneticPr fontId="5"/>
  </si>
  <si>
    <t>&lt;b.停電対応ＧＨＰ&gt;　</t>
    <rPh sb="3" eb="7">
      <t>テイデンタイオウ</t>
    </rPh>
    <phoneticPr fontId="5"/>
  </si>
  <si>
    <t>定格
冷房能力
(kW）</t>
    <rPh sb="3" eb="5">
      <t>レイボウ</t>
    </rPh>
    <rPh sb="5" eb="7">
      <t>ノウリョク</t>
    </rPh>
    <phoneticPr fontId="5"/>
  </si>
  <si>
    <t>停電運転時
冷房能力
(kW）</t>
    <rPh sb="0" eb="5">
      <t>テイデンウンテンジ</t>
    </rPh>
    <rPh sb="6" eb="8">
      <t>レイボウ</t>
    </rPh>
    <rPh sb="8" eb="10">
      <t>ノウリョク</t>
    </rPh>
    <phoneticPr fontId="5"/>
  </si>
  <si>
    <r>
      <t xml:space="preserve">燃料消費量
（kW）
</t>
    </r>
    <r>
      <rPr>
        <sz val="6"/>
        <rFont val="ＭＳ 明朝"/>
        <family val="1"/>
        <charset val="128"/>
      </rPr>
      <t>高位発熱量基準</t>
    </r>
    <rPh sb="0" eb="2">
      <t>ネンリョウ</t>
    </rPh>
    <rPh sb="2" eb="5">
      <t>ショウヒリョウ</t>
    </rPh>
    <rPh sb="11" eb="13">
      <t>コウイ</t>
    </rPh>
    <rPh sb="13" eb="15">
      <t>ハツネツ</t>
    </rPh>
    <rPh sb="15" eb="16">
      <t>リョウ</t>
    </rPh>
    <rPh sb="16" eb="18">
      <t>キジュン</t>
    </rPh>
    <phoneticPr fontId="5"/>
  </si>
  <si>
    <r>
      <t xml:space="preserve">停電運転時
燃料消費量
（kW）
</t>
    </r>
    <r>
      <rPr>
        <sz val="6"/>
        <rFont val="ＭＳ 明朝"/>
        <family val="1"/>
        <charset val="128"/>
      </rPr>
      <t>高位発熱量基準</t>
    </r>
    <rPh sb="0" eb="5">
      <t>テイデンウンテンジ</t>
    </rPh>
    <rPh sb="6" eb="8">
      <t>ネンリョウ</t>
    </rPh>
    <rPh sb="8" eb="11">
      <t>ショウヒリョウ</t>
    </rPh>
    <rPh sb="17" eb="19">
      <t>コウイ</t>
    </rPh>
    <rPh sb="19" eb="21">
      <t>ハツネツ</t>
    </rPh>
    <rPh sb="21" eb="22">
      <t>リョウ</t>
    </rPh>
    <rPh sb="22" eb="24">
      <t>キジュン</t>
    </rPh>
    <phoneticPr fontId="5"/>
  </si>
  <si>
    <t>ガスエンジン</t>
  </si>
  <si>
    <t>停電対応GHP</t>
  </si>
  <si>
    <t>専用ガス流量計</t>
    <rPh sb="0" eb="2">
      <t>センヨウ</t>
    </rPh>
    <rPh sb="4" eb="7">
      <t>リュウリョウケイ</t>
    </rPh>
    <phoneticPr fontId="5"/>
  </si>
  <si>
    <t>電力：系統連系により建物全体の電力負荷に発電電力を供給。
排熱：温水を空調、給湯に利用。</t>
    <rPh sb="0" eb="2">
      <t>デンリョク</t>
    </rPh>
    <rPh sb="3" eb="7">
      <t>ケイトウレンケイ</t>
    </rPh>
    <rPh sb="10" eb="12">
      <t>タテモノ</t>
    </rPh>
    <rPh sb="12" eb="14">
      <t>ゼンタイ</t>
    </rPh>
    <rPh sb="15" eb="19">
      <t>デンリョクフカ</t>
    </rPh>
    <rPh sb="20" eb="24">
      <t>ハツデンデンリョク</t>
    </rPh>
    <rPh sb="25" eb="27">
      <t>キョウキュウ</t>
    </rPh>
    <rPh sb="29" eb="31">
      <t>ハイネツ</t>
    </rPh>
    <rPh sb="32" eb="34">
      <t>オンスイ</t>
    </rPh>
    <rPh sb="35" eb="37">
      <t>クウチョウ</t>
    </rPh>
    <rPh sb="38" eb="40">
      <t>キュウトウ</t>
    </rPh>
    <rPh sb="41" eb="43">
      <t>リヨウ</t>
    </rPh>
    <phoneticPr fontId="5"/>
  </si>
  <si>
    <t>GHP（停電対応）56kW×1台
GHP（標準）56kW×1台、71kW×1台（計　183kW）</t>
    <phoneticPr fontId="5"/>
  </si>
  <si>
    <t>別紙．発注計画書 に記載の通り、補助事業（工事契約）の開始及び完了予定日を記入</t>
    <rPh sb="0" eb="2">
      <t>ベッシ</t>
    </rPh>
    <rPh sb="3" eb="5">
      <t>ハッチュウ</t>
    </rPh>
    <rPh sb="5" eb="7">
      <t>ケイカク</t>
    </rPh>
    <rPh sb="7" eb="8">
      <t>ショ</t>
    </rPh>
    <rPh sb="10" eb="12">
      <t>キサイ</t>
    </rPh>
    <rPh sb="13" eb="14">
      <t>トオ</t>
    </rPh>
    <rPh sb="37" eb="39">
      <t>キニュウ</t>
    </rPh>
    <phoneticPr fontId="5"/>
  </si>
  <si>
    <t>※　完了予定日は支払完了予定日を記入すること。複数契約がある場合は最も遅い支払完了予定日を記入すること。</t>
    <rPh sb="4" eb="6">
      <t>ヨテイ</t>
    </rPh>
    <rPh sb="12" eb="14">
      <t>ヨテイ</t>
    </rPh>
    <rPh sb="37" eb="39">
      <t>シハライ</t>
    </rPh>
    <rPh sb="39" eb="41">
      <t>カンリョウ</t>
    </rPh>
    <rPh sb="41" eb="43">
      <t>ヨテイ</t>
    </rPh>
    <rPh sb="43" eb="44">
      <t>ビ</t>
    </rPh>
    <rPh sb="45" eb="47">
      <t>キニュウ</t>
    </rPh>
    <phoneticPr fontId="5"/>
  </si>
  <si>
    <t>別紙．「申請金額整理表」のとおり。</t>
    <rPh sb="0" eb="2">
      <t>ベッシ</t>
    </rPh>
    <rPh sb="4" eb="6">
      <t>シンセイ</t>
    </rPh>
    <rPh sb="6" eb="8">
      <t>キンガク</t>
    </rPh>
    <rPh sb="8" eb="10">
      <t>セイリ</t>
    </rPh>
    <rPh sb="10" eb="11">
      <t>ヒョウ</t>
    </rPh>
    <phoneticPr fontId="5"/>
  </si>
  <si>
    <t>※　効率は低位発熱量基準定格運転時のもので、小数点第２位を四捨五入した値を記入すること。</t>
    <phoneticPr fontId="5"/>
  </si>
  <si>
    <t>※　設備の定格仕様値を記入すること。</t>
    <rPh sb="2" eb="4">
      <t>セツビ</t>
    </rPh>
    <rPh sb="5" eb="7">
      <t>テイカク</t>
    </rPh>
    <rPh sb="7" eb="9">
      <t>シヨウ</t>
    </rPh>
    <rPh sb="9" eb="10">
      <t>チ</t>
    </rPh>
    <rPh sb="11" eb="13">
      <t>キニュウ</t>
    </rPh>
    <phoneticPr fontId="5"/>
  </si>
  <si>
    <t>※　設備の定格仕様値を記入すること。</t>
    <phoneticPr fontId="5"/>
  </si>
  <si>
    <t>５．都市ガス事業者の担当窓口</t>
    <rPh sb="2" eb="4">
      <t>トシ</t>
    </rPh>
    <rPh sb="6" eb="9">
      <t>ジギョウシャ</t>
    </rPh>
    <rPh sb="10" eb="12">
      <t>タントウ</t>
    </rPh>
    <rPh sb="12" eb="14">
      <t>マドグチ</t>
    </rPh>
    <phoneticPr fontId="5"/>
  </si>
  <si>
    <t>中分類</t>
    <rPh sb="0" eb="1">
      <t>チュウ</t>
    </rPh>
    <rPh sb="1" eb="3">
      <t>ブンルイ</t>
    </rPh>
    <phoneticPr fontId="4"/>
  </si>
  <si>
    <t>業種</t>
    <rPh sb="0" eb="2">
      <t>ギョウシュ</t>
    </rPh>
    <phoneticPr fontId="4"/>
  </si>
  <si>
    <t>中小企業基本法上の類型</t>
    <rPh sb="0" eb="2">
      <t>チュウショウ</t>
    </rPh>
    <rPh sb="2" eb="4">
      <t>キギョウ</t>
    </rPh>
    <rPh sb="4" eb="8">
      <t>キホンホウジョウ</t>
    </rPh>
    <rPh sb="9" eb="11">
      <t>ルイケイ</t>
    </rPh>
    <phoneticPr fontId="4"/>
  </si>
  <si>
    <t>A01</t>
  </si>
  <si>
    <t>農業</t>
    <rPh sb="0" eb="2">
      <t>ノウギョウ</t>
    </rPh>
    <phoneticPr fontId="1"/>
  </si>
  <si>
    <t>製造業その他</t>
    <rPh sb="0" eb="3">
      <t>セイゾウギョウ</t>
    </rPh>
    <rPh sb="5" eb="6">
      <t>タ</t>
    </rPh>
    <phoneticPr fontId="1"/>
  </si>
  <si>
    <t>A02</t>
  </si>
  <si>
    <t>林業</t>
    <rPh sb="0" eb="2">
      <t>リンギョウ</t>
    </rPh>
    <phoneticPr fontId="1"/>
  </si>
  <si>
    <t>B03</t>
  </si>
  <si>
    <t>漁業</t>
    <rPh sb="0" eb="2">
      <t>ギョギョウ</t>
    </rPh>
    <phoneticPr fontId="1"/>
  </si>
  <si>
    <t>B04</t>
  </si>
  <si>
    <t>水産養殖業</t>
    <rPh sb="0" eb="2">
      <t>スイサン</t>
    </rPh>
    <rPh sb="2" eb="5">
      <t>ヨウショクギョウ</t>
    </rPh>
    <phoneticPr fontId="1"/>
  </si>
  <si>
    <t>C05</t>
  </si>
  <si>
    <t>鉱業、採石業、砂利採取業</t>
  </si>
  <si>
    <t>D06</t>
  </si>
  <si>
    <t>総合工事業</t>
  </si>
  <si>
    <t>D07</t>
  </si>
  <si>
    <t>職別工事業(設備工事業を除く)</t>
  </si>
  <si>
    <t>D08</t>
  </si>
  <si>
    <t>設備工事業</t>
  </si>
  <si>
    <t>E09</t>
  </si>
  <si>
    <t>食料品製造業</t>
  </si>
  <si>
    <t>E10</t>
  </si>
  <si>
    <t>飲料・たばこ・飼料製造業</t>
  </si>
  <si>
    <t>E11</t>
  </si>
  <si>
    <t>繊維工業</t>
  </si>
  <si>
    <t>E12</t>
  </si>
  <si>
    <t>木材・木製品製造業(家具を除く)</t>
  </si>
  <si>
    <t>E13</t>
  </si>
  <si>
    <t>家具・装備品製造業</t>
  </si>
  <si>
    <t>E14</t>
  </si>
  <si>
    <t>パルプ・紙・紙加工品製造業</t>
  </si>
  <si>
    <t>E15</t>
  </si>
  <si>
    <t>印刷・同関連業</t>
  </si>
  <si>
    <t>E16</t>
  </si>
  <si>
    <t>化学工業</t>
  </si>
  <si>
    <t>E17</t>
  </si>
  <si>
    <t>石油製品・石炭製品製造業</t>
  </si>
  <si>
    <t>E18</t>
  </si>
  <si>
    <t>プラスチック製品製造業</t>
  </si>
  <si>
    <t>E19</t>
  </si>
  <si>
    <t>ゴム製品製造業</t>
  </si>
  <si>
    <t>E20</t>
  </si>
  <si>
    <t>なめし革・同製品・毛皮製造業</t>
  </si>
  <si>
    <t>E21</t>
  </si>
  <si>
    <t>窯業・土石製品製造業</t>
  </si>
  <si>
    <t>E22</t>
  </si>
  <si>
    <t>鉄鋼業</t>
  </si>
  <si>
    <t>E23</t>
  </si>
  <si>
    <t>非鉄金属製造業</t>
  </si>
  <si>
    <t>E24</t>
  </si>
  <si>
    <t>金属製品製造業</t>
  </si>
  <si>
    <t>E25</t>
  </si>
  <si>
    <t>はん用機械器具製造業</t>
  </si>
  <si>
    <t>E26</t>
  </si>
  <si>
    <t>生産用機械器具製造業</t>
  </si>
  <si>
    <t>E27</t>
  </si>
  <si>
    <t>業務用機械器具製造業</t>
  </si>
  <si>
    <t>E28</t>
  </si>
  <si>
    <t>電子部品・デバイス・電子回路製造業</t>
  </si>
  <si>
    <t>E29</t>
  </si>
  <si>
    <t>電気機械器具製造業</t>
  </si>
  <si>
    <t>E30</t>
  </si>
  <si>
    <t>情報通信機械器具製造業</t>
  </si>
  <si>
    <t>E31</t>
  </si>
  <si>
    <t>輸送用機械器具製造業</t>
  </si>
  <si>
    <t>E32</t>
  </si>
  <si>
    <t>その他の製造業</t>
  </si>
  <si>
    <t>F331</t>
  </si>
  <si>
    <t>電気小売業</t>
    <rPh sb="2" eb="4">
      <t>コウリ</t>
    </rPh>
    <phoneticPr fontId="3"/>
  </si>
  <si>
    <t>小売業</t>
    <rPh sb="0" eb="3">
      <t>コウリギョウ</t>
    </rPh>
    <phoneticPr fontId="1"/>
  </si>
  <si>
    <t>F332</t>
  </si>
  <si>
    <t>電気小売業以外の電気業</t>
    <rPh sb="0" eb="5">
      <t>デンキコウリギョウ</t>
    </rPh>
    <rPh sb="5" eb="7">
      <t>イガイ</t>
    </rPh>
    <phoneticPr fontId="3"/>
  </si>
  <si>
    <t>F341</t>
  </si>
  <si>
    <t>ガス小売業</t>
    <rPh sb="2" eb="4">
      <t>コウリ</t>
    </rPh>
    <phoneticPr fontId="3"/>
  </si>
  <si>
    <t>F342</t>
  </si>
  <si>
    <t>ガス小売業以外のガス業</t>
    <rPh sb="2" eb="5">
      <t>コウリギョウ</t>
    </rPh>
    <rPh sb="5" eb="7">
      <t>イガイ</t>
    </rPh>
    <phoneticPr fontId="3"/>
  </si>
  <si>
    <t>F35</t>
  </si>
  <si>
    <t>熱供給業</t>
  </si>
  <si>
    <t>F36</t>
  </si>
  <si>
    <t>水道業</t>
  </si>
  <si>
    <t>G37</t>
  </si>
  <si>
    <t>通信業</t>
  </si>
  <si>
    <t>G38</t>
  </si>
  <si>
    <t>放送業</t>
  </si>
  <si>
    <t>サービス業</t>
    <rPh sb="4" eb="5">
      <t>ギョウ</t>
    </rPh>
    <phoneticPr fontId="1"/>
  </si>
  <si>
    <t>G39</t>
  </si>
  <si>
    <t>情報サービス業</t>
  </si>
  <si>
    <t>G40</t>
  </si>
  <si>
    <t>インターネット附随サービス業</t>
  </si>
  <si>
    <t>G411</t>
  </si>
  <si>
    <t>映像・音声情報制作・配給業、広告制作業</t>
    <rPh sb="3" eb="5">
      <t>オンセイ</t>
    </rPh>
    <phoneticPr fontId="3"/>
  </si>
  <si>
    <t>G412</t>
  </si>
  <si>
    <t xml:space="preserve">その他の映像・音声・文字情報制作業 </t>
    <rPh sb="2" eb="3">
      <t>タ</t>
    </rPh>
    <phoneticPr fontId="3"/>
  </si>
  <si>
    <t>H42</t>
  </si>
  <si>
    <t>鉄道業</t>
  </si>
  <si>
    <t>H43</t>
  </si>
  <si>
    <t>道路旅客運送業</t>
  </si>
  <si>
    <t>H44</t>
  </si>
  <si>
    <t>道路貨物運送業</t>
  </si>
  <si>
    <t>H45</t>
  </si>
  <si>
    <t>水運業</t>
  </si>
  <si>
    <t>H46</t>
  </si>
  <si>
    <t>航空運輸業</t>
  </si>
  <si>
    <t>H47</t>
  </si>
  <si>
    <t>倉庫業</t>
  </si>
  <si>
    <t>H481</t>
  </si>
  <si>
    <t>レッカー・ロードサービス業</t>
    <rPh sb="12" eb="13">
      <t>ギョウ</t>
    </rPh>
    <phoneticPr fontId="3"/>
  </si>
  <si>
    <t>H482</t>
  </si>
  <si>
    <t xml:space="preserve">運輸に附帯するサービス業 </t>
  </si>
  <si>
    <t>H49</t>
  </si>
  <si>
    <t>郵便業(信書便事業を含む)</t>
  </si>
  <si>
    <t>I50</t>
  </si>
  <si>
    <t>各種商品卸売業</t>
  </si>
  <si>
    <t>卸売業</t>
    <rPh sb="0" eb="3">
      <t>オロシウリギョウ</t>
    </rPh>
    <phoneticPr fontId="1"/>
  </si>
  <si>
    <t>I51</t>
  </si>
  <si>
    <t>繊維・衣服等卸売業</t>
  </si>
  <si>
    <t>I52</t>
  </si>
  <si>
    <t>飲食料品卸売業</t>
  </si>
  <si>
    <t>I53</t>
  </si>
  <si>
    <t>建築材料、鉱物・金属材料等卸売業</t>
  </si>
  <si>
    <t>I54</t>
  </si>
  <si>
    <t>機械器具卸売業</t>
  </si>
  <si>
    <t>I55</t>
  </si>
  <si>
    <t>その他の卸売業</t>
  </si>
  <si>
    <t>I56</t>
  </si>
  <si>
    <t>各種商品小売業</t>
  </si>
  <si>
    <t>I57</t>
  </si>
  <si>
    <t>織物・衣服・身の回り品小売業</t>
  </si>
  <si>
    <t>I58</t>
  </si>
  <si>
    <t>飲食料品小売業</t>
  </si>
  <si>
    <t>I59</t>
  </si>
  <si>
    <t>機械器具小売業</t>
  </si>
  <si>
    <t>I60</t>
  </si>
  <si>
    <t>その他の小売業</t>
  </si>
  <si>
    <t>I61</t>
  </si>
  <si>
    <t>無店舗小売業</t>
  </si>
  <si>
    <t>J62</t>
  </si>
  <si>
    <t>銀行業</t>
  </si>
  <si>
    <t>J63</t>
  </si>
  <si>
    <t>協同組織金融業</t>
  </si>
  <si>
    <t>J64</t>
  </si>
  <si>
    <t>貸金業、クレジットカード業等非預金信用機関</t>
  </si>
  <si>
    <t>J65</t>
  </si>
  <si>
    <t>金融商品取引業、商品先物取引業</t>
  </si>
  <si>
    <t>J66</t>
  </si>
  <si>
    <t>補助的金融業等</t>
  </si>
  <si>
    <t>J67</t>
  </si>
  <si>
    <t>保険業(保険媒介代理業、保険サービス業を含む)</t>
  </si>
  <si>
    <t>K68</t>
  </si>
  <si>
    <t>不動産取引業</t>
  </si>
  <si>
    <t>K691</t>
  </si>
  <si>
    <t>駐車場業、物品賃貸業</t>
    <rPh sb="0" eb="4">
      <t>チュウシャジョウギョウ</t>
    </rPh>
    <rPh sb="5" eb="7">
      <t>ブッピン</t>
    </rPh>
    <rPh sb="7" eb="10">
      <t>チンタイギョウ</t>
    </rPh>
    <phoneticPr fontId="3"/>
  </si>
  <si>
    <t>K692</t>
  </si>
  <si>
    <t xml:space="preserve">不動産賃貸業・管理業 </t>
  </si>
  <si>
    <t>K70</t>
  </si>
  <si>
    <t>物品賃貸業</t>
  </si>
  <si>
    <t>L71</t>
  </si>
  <si>
    <t>学術・開発研究機関</t>
  </si>
  <si>
    <t>L72</t>
  </si>
  <si>
    <t>専門サービス業(他に分類されないもの)</t>
  </si>
  <si>
    <t>L73</t>
  </si>
  <si>
    <t>広告業</t>
  </si>
  <si>
    <t>L74</t>
  </si>
  <si>
    <t>技術サービス業(他に分類されないもの)</t>
  </si>
  <si>
    <t>M75</t>
  </si>
  <si>
    <t>宿泊業</t>
  </si>
  <si>
    <t>M76</t>
  </si>
  <si>
    <t>飲食店</t>
  </si>
  <si>
    <t>M77</t>
  </si>
  <si>
    <t>持ち帰り・配達飲食サービス業</t>
  </si>
  <si>
    <t>N78</t>
  </si>
  <si>
    <t>洗濯・理容・美容・浴場業</t>
  </si>
  <si>
    <t>N791</t>
  </si>
  <si>
    <t>旅行業</t>
    <rPh sb="0" eb="3">
      <t>リョコウギョウ</t>
    </rPh>
    <phoneticPr fontId="3"/>
  </si>
  <si>
    <t>N792</t>
  </si>
  <si>
    <t>その他の生活関連サービス業</t>
  </si>
  <si>
    <t>N80</t>
  </si>
  <si>
    <t>娯楽業</t>
  </si>
  <si>
    <t>O81</t>
  </si>
  <si>
    <t>学校教育</t>
  </si>
  <si>
    <t>O82</t>
  </si>
  <si>
    <t>その他の教育、学習支援業</t>
  </si>
  <si>
    <t>P83</t>
  </si>
  <si>
    <t>医療業</t>
  </si>
  <si>
    <t>P84</t>
  </si>
  <si>
    <t>保健衛生</t>
  </si>
  <si>
    <t>P85</t>
  </si>
  <si>
    <t>社会保険・社会福祉・介護事業</t>
  </si>
  <si>
    <t>Q86</t>
  </si>
  <si>
    <t>郵便局</t>
  </si>
  <si>
    <t>Q87</t>
  </si>
  <si>
    <t>協同組合(他に分類されないもの)</t>
  </si>
  <si>
    <t>R88</t>
  </si>
  <si>
    <t>廃棄物処理業</t>
  </si>
  <si>
    <t>R89</t>
  </si>
  <si>
    <t>自動車整備業</t>
  </si>
  <si>
    <t>R90</t>
  </si>
  <si>
    <t>機械等修理業(別掲を除く)</t>
  </si>
  <si>
    <t>R91</t>
  </si>
  <si>
    <t>職業紹介・労働者派遣業</t>
  </si>
  <si>
    <t>R92</t>
  </si>
  <si>
    <t>その他の事業サービス業</t>
  </si>
  <si>
    <t>R93</t>
  </si>
  <si>
    <t>政治・経済・文化団体</t>
  </si>
  <si>
    <t>R94</t>
  </si>
  <si>
    <t>宗教</t>
  </si>
  <si>
    <t>R95</t>
  </si>
  <si>
    <t>その他のサービス業</t>
  </si>
  <si>
    <t>R96</t>
  </si>
  <si>
    <t>外国公務</t>
  </si>
  <si>
    <t>S97</t>
  </si>
  <si>
    <t>国家公務</t>
  </si>
  <si>
    <t>S98</t>
  </si>
  <si>
    <t>地方公務</t>
  </si>
  <si>
    <t>T99</t>
  </si>
  <si>
    <t>分類不能の産業</t>
  </si>
  <si>
    <t>標準GHP</t>
  </si>
  <si>
    <t>CGS（停電対応）35kW×1台
GHP（停電対応）56kW×2台
GHP（標準）　　56kW×1台（計　168kW）</t>
    <rPh sb="38" eb="40">
      <t>ヒョウジュン</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</si>
</sst>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0%"/>
    <numFmt numFmtId="177" formatCode="yyyy/mm/dd"/>
    <numFmt numFmtId="178" formatCode="#,##0.00_ "/>
    <numFmt numFmtId="179" formatCode="#,##0_);[Red]\(#,##0\)"/>
    <numFmt numFmtId="180" formatCode="0.0"/>
    <numFmt numFmtId="181" formatCode="#,##0_ ;\-#,##0\ "/>
    <numFmt numFmtId="182" formatCode="#,##0;\-#,##0\ "/>
    <numFmt numFmtId="183" formatCode="#,##0_ "/>
  </numFmts>
  <fonts count="49">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6"/>
      <name val="ＭＳ Ｐゴシック"/>
      <family val="3"/>
      <charset val="128"/>
    </font>
    <font>
      <sz val="11"/>
      <color indexed="10"/>
      <name val="ＭＳ Ｐゴシック"/>
      <family val="3"/>
      <charset val="128"/>
    </font>
    <font>
      <sz val="11"/>
      <color indexed="8"/>
      <name val="ＭＳ Ｐゴシック"/>
      <family val="3"/>
      <charset val="128"/>
    </font>
    <font>
      <b/>
      <sz val="11"/>
      <color indexed="8"/>
      <name val="ＭＳ Ｐ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sz val="11"/>
      <name val="ＭＳ 明朝"/>
      <family val="1"/>
      <charset val="128"/>
    </font>
    <font>
      <sz val="9"/>
      <name val="ＭＳ 明朝"/>
      <family val="1"/>
      <charset val="128"/>
    </font>
    <font>
      <sz val="10"/>
      <name val="ＭＳ 明朝"/>
      <family val="1"/>
      <charset val="128"/>
    </font>
    <font>
      <sz val="8"/>
      <name val="ＭＳ 明朝"/>
      <family val="1"/>
      <charset val="128"/>
    </font>
    <font>
      <sz val="10"/>
      <name val="ＭＳ Ｐゴシック"/>
      <family val="3"/>
      <charset val="128"/>
    </font>
    <font>
      <b/>
      <sz val="11"/>
      <name val="ＭＳ 明朝"/>
      <family val="1"/>
      <charset val="128"/>
    </font>
    <font>
      <sz val="11"/>
      <name val="明朝"/>
      <family val="3"/>
      <charset val="128"/>
    </font>
    <font>
      <sz val="11"/>
      <name val="Century"/>
      <family val="1"/>
    </font>
    <font>
      <b/>
      <sz val="11"/>
      <name val="Century"/>
      <family val="1"/>
    </font>
    <font>
      <sz val="9"/>
      <name val="Century"/>
      <family val="1"/>
    </font>
    <font>
      <sz val="9"/>
      <name val="ＭＳ Ｐゴシック"/>
      <family val="3"/>
      <charset val="128"/>
    </font>
    <font>
      <sz val="9"/>
      <color rgb="FF0000FF"/>
      <name val="Century"/>
      <family val="1"/>
    </font>
    <font>
      <sz val="8"/>
      <name val="Century"/>
      <family val="1"/>
    </font>
    <font>
      <u/>
      <sz val="11"/>
      <color theme="10"/>
      <name val="ＭＳ Ｐゴシック"/>
      <family val="3"/>
      <charset val="128"/>
    </font>
    <font>
      <vertAlign val="subscript"/>
      <sz val="9"/>
      <name val="ＭＳ 明朝"/>
      <family val="1"/>
      <charset val="128"/>
    </font>
    <font>
      <sz val="12"/>
      <name val="Meiryo UI"/>
      <family val="3"/>
      <charset val="128"/>
    </font>
    <font>
      <sz val="9"/>
      <name val="ＭＳ Ｐ明朝"/>
      <family val="1"/>
      <charset val="128"/>
    </font>
    <font>
      <sz val="6"/>
      <name val="ＭＳ 明朝"/>
      <family val="1"/>
      <charset val="128"/>
    </font>
    <font>
      <sz val="8"/>
      <name val="BIZ UDPゴシック"/>
      <family val="3"/>
      <charset val="128"/>
    </font>
    <font>
      <b/>
      <sz val="8"/>
      <name val="BIZ UDPゴシック"/>
      <family val="3"/>
      <charset val="128"/>
    </font>
    <font>
      <sz val="10"/>
      <color rgb="FF0000FF"/>
      <name val="ＭＳ 明朝"/>
      <family val="1"/>
      <charset val="128"/>
    </font>
    <font>
      <sz val="9"/>
      <color rgb="FF0000FF"/>
      <name val="ＭＳ 明朝"/>
      <family val="1"/>
      <charset val="128"/>
    </font>
    <font>
      <sz val="11"/>
      <color rgb="FF0000FF"/>
      <name val="ＭＳ Ｐゴシック"/>
      <family val="3"/>
      <charset val="128"/>
    </font>
    <font>
      <sz val="9"/>
      <color rgb="FF0000FF"/>
      <name val="ＭＳ Ｐ明朝"/>
      <family val="1"/>
      <charset val="128"/>
    </font>
    <font>
      <sz val="11"/>
      <color rgb="FF0000FF"/>
      <name val="ＭＳ 明朝"/>
      <family val="1"/>
      <charset val="128"/>
    </font>
    <font>
      <u/>
      <sz val="11"/>
      <name val="ＭＳ Ｐゴシック"/>
      <family val="3"/>
      <charset val="128"/>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theme="0"/>
        <bgColor indexed="64"/>
      </patternFill>
    </fill>
    <fill>
      <patternFill patternType="solid">
        <fgColor theme="0" tint="-0.249977111117893"/>
        <bgColor indexed="64"/>
      </patternFill>
    </fill>
    <fill>
      <patternFill patternType="solid">
        <fgColor theme="0" tint="-0.14999847407452621"/>
        <bgColor indexed="64"/>
      </patternFill>
    </fill>
  </fills>
  <borders count="64">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top/>
      <bottom style="hair">
        <color indexed="64"/>
      </bottom>
      <diagonal/>
    </border>
    <border>
      <left/>
      <right/>
      <top style="hair">
        <color indexed="64"/>
      </top>
      <bottom/>
      <diagonal/>
    </border>
    <border>
      <left/>
      <right style="thin">
        <color indexed="64"/>
      </right>
      <top style="hair">
        <color indexed="64"/>
      </top>
      <bottom/>
      <diagonal/>
    </border>
    <border>
      <left style="thin">
        <color indexed="64"/>
      </left>
      <right/>
      <top style="hair">
        <color indexed="64"/>
      </top>
      <bottom/>
      <diagonal/>
    </border>
    <border>
      <left/>
      <right style="dotted">
        <color indexed="64"/>
      </right>
      <top style="thin">
        <color indexed="64"/>
      </top>
      <bottom style="thin">
        <color indexed="64"/>
      </bottom>
      <diagonal/>
    </border>
    <border>
      <left style="dotted">
        <color indexed="64"/>
      </left>
      <right/>
      <top style="thin">
        <color indexed="64"/>
      </top>
      <bottom style="thin">
        <color indexed="64"/>
      </bottom>
      <diagonal/>
    </border>
    <border diagonalUp="1">
      <left style="thin">
        <color indexed="64"/>
      </left>
      <right/>
      <top/>
      <bottom style="thin">
        <color indexed="64"/>
      </bottom>
      <diagonal style="hair">
        <color indexed="64"/>
      </diagonal>
    </border>
    <border diagonalUp="1">
      <left/>
      <right style="thin">
        <color indexed="64"/>
      </right>
      <top/>
      <bottom style="thin">
        <color indexed="64"/>
      </bottom>
      <diagonal style="hair">
        <color indexed="64"/>
      </diagonal>
    </border>
    <border diagonalUp="1">
      <left style="thin">
        <color indexed="64"/>
      </left>
      <right/>
      <top style="thin">
        <color indexed="64"/>
      </top>
      <bottom/>
      <diagonal style="hair">
        <color indexed="64"/>
      </diagonal>
    </border>
    <border diagonalUp="1">
      <left/>
      <right/>
      <top style="thin">
        <color indexed="64"/>
      </top>
      <bottom/>
      <diagonal style="hair">
        <color indexed="64"/>
      </diagonal>
    </border>
    <border diagonalUp="1">
      <left/>
      <right style="thin">
        <color indexed="64"/>
      </right>
      <top style="thin">
        <color indexed="64"/>
      </top>
      <bottom/>
      <diagonal style="hair">
        <color indexed="64"/>
      </diagonal>
    </border>
    <border diagonalUp="1">
      <left/>
      <right/>
      <top/>
      <bottom style="thin">
        <color indexed="64"/>
      </bottom>
      <diagonal style="hair">
        <color indexed="64"/>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style="thin">
        <color indexed="64"/>
      </left>
      <right/>
      <top style="hair">
        <color indexed="64"/>
      </top>
      <bottom style="double">
        <color indexed="64"/>
      </bottom>
      <diagonal/>
    </border>
    <border>
      <left/>
      <right/>
      <top style="hair">
        <color indexed="64"/>
      </top>
      <bottom style="double">
        <color indexed="64"/>
      </bottom>
      <diagonal/>
    </border>
    <border>
      <left/>
      <right style="thin">
        <color indexed="64"/>
      </right>
      <top style="hair">
        <color indexed="64"/>
      </top>
      <bottom style="double">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hair">
        <color indexed="64"/>
      </top>
      <bottom style="double">
        <color indexed="64"/>
      </bottom>
      <diagonal/>
    </border>
    <border>
      <left style="thin">
        <color indexed="64"/>
      </left>
      <right style="thin">
        <color indexed="64"/>
      </right>
      <top style="thin">
        <color indexed="64"/>
      </top>
      <bottom style="hair">
        <color indexed="64"/>
      </bottom>
      <diagonal/>
    </border>
    <border>
      <left style="thin">
        <color indexed="64"/>
      </left>
      <right/>
      <top/>
      <bottom style="double">
        <color indexed="64"/>
      </bottom>
      <diagonal/>
    </border>
    <border>
      <left/>
      <right/>
      <top/>
      <bottom style="double">
        <color indexed="64"/>
      </bottom>
      <diagonal/>
    </border>
    <border>
      <left style="thin">
        <color indexed="64"/>
      </left>
      <right style="thin">
        <color indexed="64"/>
      </right>
      <top/>
      <bottom style="double">
        <color indexed="64"/>
      </bottom>
      <diagonal/>
    </border>
    <border>
      <left/>
      <right style="thin">
        <color indexed="64"/>
      </right>
      <top/>
      <bottom style="double">
        <color indexed="64"/>
      </bottom>
      <diagonal/>
    </border>
  </borders>
  <cellStyleXfs count="64">
    <xf numFmtId="0" fontId="0" fillId="0" borderId="0"/>
    <xf numFmtId="0" fontId="7" fillId="2" borderId="0" applyNumberFormat="0" applyBorder="0" applyAlignment="0" applyProtection="0">
      <alignment vertical="center"/>
    </xf>
    <xf numFmtId="0" fontId="7" fillId="3" borderId="0" applyNumberFormat="0" applyBorder="0" applyAlignment="0" applyProtection="0">
      <alignment vertical="center"/>
    </xf>
    <xf numFmtId="0" fontId="7" fillId="4" borderId="0" applyNumberFormat="0" applyBorder="0" applyAlignment="0" applyProtection="0">
      <alignment vertical="center"/>
    </xf>
    <xf numFmtId="0" fontId="7" fillId="5" borderId="0" applyNumberFormat="0" applyBorder="0" applyAlignment="0" applyProtection="0">
      <alignment vertical="center"/>
    </xf>
    <xf numFmtId="0" fontId="7" fillId="6" borderId="0" applyNumberFormat="0" applyBorder="0" applyAlignment="0" applyProtection="0">
      <alignment vertical="center"/>
    </xf>
    <xf numFmtId="0" fontId="7" fillId="7" borderId="0" applyNumberFormat="0" applyBorder="0" applyAlignment="0" applyProtection="0">
      <alignment vertical="center"/>
    </xf>
    <xf numFmtId="0" fontId="7" fillId="8"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5" borderId="0" applyNumberFormat="0" applyBorder="0" applyAlignment="0" applyProtection="0">
      <alignment vertical="center"/>
    </xf>
    <xf numFmtId="0" fontId="7" fillId="8" borderId="0" applyNumberFormat="0" applyBorder="0" applyAlignment="0" applyProtection="0">
      <alignment vertical="center"/>
    </xf>
    <xf numFmtId="0" fontId="7" fillId="11" borderId="0" applyNumberFormat="0" applyBorder="0" applyAlignment="0" applyProtection="0">
      <alignment vertical="center"/>
    </xf>
    <xf numFmtId="0" fontId="9" fillId="12" borderId="0" applyNumberFormat="0" applyBorder="0" applyAlignment="0" applyProtection="0">
      <alignment vertical="center"/>
    </xf>
    <xf numFmtId="0" fontId="9" fillId="9" borderId="0" applyNumberFormat="0" applyBorder="0" applyAlignment="0" applyProtection="0">
      <alignment vertical="center"/>
    </xf>
    <xf numFmtId="0" fontId="9" fillId="10" borderId="0" applyNumberFormat="0" applyBorder="0" applyAlignment="0" applyProtection="0">
      <alignment vertical="center"/>
    </xf>
    <xf numFmtId="0" fontId="9" fillId="13" borderId="0" applyNumberFormat="0" applyBorder="0" applyAlignment="0" applyProtection="0">
      <alignment vertical="center"/>
    </xf>
    <xf numFmtId="0" fontId="9" fillId="14" borderId="0" applyNumberFormat="0" applyBorder="0" applyAlignment="0" applyProtection="0">
      <alignment vertical="center"/>
    </xf>
    <xf numFmtId="0" fontId="9" fillId="15" borderId="0" applyNumberFormat="0" applyBorder="0" applyAlignment="0" applyProtection="0">
      <alignment vertical="center"/>
    </xf>
    <xf numFmtId="0" fontId="9" fillId="16" borderId="0" applyNumberFormat="0" applyBorder="0" applyAlignment="0" applyProtection="0">
      <alignment vertical="center"/>
    </xf>
    <xf numFmtId="0" fontId="9" fillId="17" borderId="0" applyNumberFormat="0" applyBorder="0" applyAlignment="0" applyProtection="0">
      <alignment vertical="center"/>
    </xf>
    <xf numFmtId="0" fontId="9" fillId="18" borderId="0" applyNumberFormat="0" applyBorder="0" applyAlignment="0" applyProtection="0">
      <alignment vertical="center"/>
    </xf>
    <xf numFmtId="0" fontId="9" fillId="13" borderId="0" applyNumberFormat="0" applyBorder="0" applyAlignment="0" applyProtection="0">
      <alignment vertical="center"/>
    </xf>
    <xf numFmtId="0" fontId="9" fillId="14" borderId="0" applyNumberFormat="0" applyBorder="0" applyAlignment="0" applyProtection="0">
      <alignment vertical="center"/>
    </xf>
    <xf numFmtId="0" fontId="9" fillId="19" borderId="0" applyNumberFormat="0" applyBorder="0" applyAlignment="0" applyProtection="0">
      <alignment vertical="center"/>
    </xf>
    <xf numFmtId="0" fontId="10" fillId="0" borderId="0" applyNumberFormat="0" applyFill="0" applyBorder="0" applyAlignment="0" applyProtection="0">
      <alignment vertical="center"/>
    </xf>
    <xf numFmtId="0" fontId="11" fillId="20" borderId="1" applyNumberFormat="0" applyAlignment="0" applyProtection="0">
      <alignment vertical="center"/>
    </xf>
    <xf numFmtId="0" fontId="12" fillId="21" borderId="0" applyNumberFormat="0" applyBorder="0" applyAlignment="0" applyProtection="0">
      <alignment vertical="center"/>
    </xf>
    <xf numFmtId="0" fontId="4" fillId="22" borderId="2" applyNumberFormat="0" applyFont="0" applyAlignment="0" applyProtection="0">
      <alignment vertical="center"/>
    </xf>
    <xf numFmtId="0" fontId="13" fillId="0" borderId="3" applyNumberFormat="0" applyFill="0" applyAlignment="0" applyProtection="0">
      <alignment vertical="center"/>
    </xf>
    <xf numFmtId="0" fontId="14" fillId="3" borderId="0" applyNumberFormat="0" applyBorder="0" applyAlignment="0" applyProtection="0">
      <alignment vertical="center"/>
    </xf>
    <xf numFmtId="0" fontId="15" fillId="23" borderId="4" applyNumberFormat="0" applyAlignment="0" applyProtection="0">
      <alignment vertical="center"/>
    </xf>
    <xf numFmtId="0" fontId="6" fillId="0" borderId="0" applyNumberFormat="0" applyFill="0" applyBorder="0" applyAlignment="0" applyProtection="0">
      <alignment vertical="center"/>
    </xf>
    <xf numFmtId="38" fontId="4" fillId="0" borderId="0" applyFont="0" applyFill="0" applyBorder="0" applyAlignment="0" applyProtection="0"/>
    <xf numFmtId="38" fontId="4" fillId="0" borderId="0" applyFont="0" applyFill="0" applyBorder="0" applyAlignment="0" applyProtection="0">
      <alignment vertical="center"/>
    </xf>
    <xf numFmtId="38" fontId="29" fillId="0" borderId="0" applyFont="0" applyFill="0" applyBorder="0" applyAlignment="0" applyProtection="0"/>
    <xf numFmtId="0" fontId="16" fillId="0" borderId="5" applyNumberFormat="0" applyFill="0" applyAlignment="0" applyProtection="0">
      <alignment vertical="center"/>
    </xf>
    <xf numFmtId="0" fontId="17" fillId="0" borderId="6" applyNumberFormat="0" applyFill="0" applyAlignment="0" applyProtection="0">
      <alignment vertical="center"/>
    </xf>
    <xf numFmtId="0" fontId="18" fillId="0" borderId="7" applyNumberFormat="0" applyFill="0" applyAlignment="0" applyProtection="0">
      <alignment vertical="center"/>
    </xf>
    <xf numFmtId="0" fontId="18" fillId="0" borderId="0" applyNumberFormat="0" applyFill="0" applyBorder="0" applyAlignment="0" applyProtection="0">
      <alignment vertical="center"/>
    </xf>
    <xf numFmtId="0" fontId="8" fillId="0" borderId="8" applyNumberFormat="0" applyFill="0" applyAlignment="0" applyProtection="0">
      <alignment vertical="center"/>
    </xf>
    <xf numFmtId="0" fontId="19" fillId="23" borderId="9" applyNumberFormat="0" applyAlignment="0" applyProtection="0">
      <alignment vertical="center"/>
    </xf>
    <xf numFmtId="0" fontId="20" fillId="0" borderId="0" applyNumberFormat="0" applyFill="0" applyBorder="0" applyAlignment="0" applyProtection="0">
      <alignment vertical="center"/>
    </xf>
    <xf numFmtId="177" fontId="4" fillId="0" borderId="0" applyFont="0" applyFill="0" applyBorder="0" applyAlignment="0" applyProtection="0"/>
    <xf numFmtId="0" fontId="21" fillId="7" borderId="4" applyNumberFormat="0" applyAlignment="0" applyProtection="0">
      <alignment vertical="center"/>
    </xf>
    <xf numFmtId="0" fontId="4" fillId="0" borderId="0">
      <alignment vertical="center"/>
    </xf>
    <xf numFmtId="0" fontId="4" fillId="0" borderId="0">
      <alignment vertical="center"/>
    </xf>
    <xf numFmtId="0" fontId="4" fillId="0" borderId="0"/>
    <xf numFmtId="0" fontId="4" fillId="0" borderId="0">
      <alignment vertical="center"/>
    </xf>
    <xf numFmtId="0" fontId="4" fillId="0" borderId="0">
      <alignment vertical="center"/>
    </xf>
    <xf numFmtId="0" fontId="4" fillId="0" borderId="0">
      <alignment vertical="center"/>
    </xf>
    <xf numFmtId="0" fontId="22" fillId="4" borderId="0" applyNumberFormat="0" applyBorder="0" applyAlignment="0" applyProtection="0">
      <alignment vertical="center"/>
    </xf>
    <xf numFmtId="38" fontId="4" fillId="0" borderId="0" applyFont="0" applyFill="0" applyBorder="0" applyAlignment="0" applyProtection="0"/>
    <xf numFmtId="0" fontId="3" fillId="0" borderId="0">
      <alignment vertical="center"/>
    </xf>
    <xf numFmtId="38" fontId="3" fillId="0" borderId="0" applyFont="0" applyFill="0" applyBorder="0" applyAlignment="0" applyProtection="0">
      <alignment vertical="center"/>
    </xf>
    <xf numFmtId="0" fontId="2" fillId="0" borderId="0">
      <alignment vertical="center"/>
    </xf>
    <xf numFmtId="38" fontId="2" fillId="0" borderId="0" applyFont="0" applyFill="0" applyBorder="0" applyAlignment="0" applyProtection="0">
      <alignment vertical="center"/>
    </xf>
    <xf numFmtId="0" fontId="4" fillId="0" borderId="0">
      <alignment vertical="center"/>
    </xf>
    <xf numFmtId="0" fontId="36" fillId="0" borderId="0" applyNumberFormat="0" applyFill="0" applyBorder="0" applyAlignment="0" applyProtection="0"/>
    <xf numFmtId="0" fontId="2" fillId="0" borderId="0">
      <alignment vertical="center"/>
    </xf>
    <xf numFmtId="0" fontId="1" fillId="0" borderId="0">
      <alignment vertical="center"/>
    </xf>
    <xf numFmtId="0" fontId="4" fillId="0" borderId="0">
      <alignment vertical="center"/>
    </xf>
    <xf numFmtId="0" fontId="1" fillId="0" borderId="0">
      <alignment vertical="center"/>
    </xf>
    <xf numFmtId="9" fontId="4" fillId="0" borderId="0" applyFont="0" applyFill="0" applyBorder="0" applyAlignment="0" applyProtection="0">
      <alignment vertical="center"/>
    </xf>
  </cellStyleXfs>
  <cellXfs count="774">
    <xf numFmtId="0" fontId="0" fillId="0" borderId="0" xfId="0"/>
    <xf numFmtId="0" fontId="23" fillId="0" borderId="0" xfId="0" applyFont="1" applyAlignment="1">
      <alignment vertical="center"/>
    </xf>
    <xf numFmtId="0" fontId="23" fillId="0" borderId="0" xfId="45" applyFont="1">
      <alignment vertical="center"/>
    </xf>
    <xf numFmtId="0" fontId="25" fillId="0" borderId="0" xfId="45" applyFont="1">
      <alignment vertical="center"/>
    </xf>
    <xf numFmtId="0" fontId="23" fillId="24" borderId="0" xfId="0" applyFont="1" applyFill="1" applyAlignment="1">
      <alignment vertical="center"/>
    </xf>
    <xf numFmtId="0" fontId="23" fillId="24" borderId="0" xfId="45" applyFont="1" applyFill="1" applyAlignment="1">
      <alignment horizontal="left" vertical="center"/>
    </xf>
    <xf numFmtId="0" fontId="23" fillId="24" borderId="0" xfId="45" applyFont="1" applyFill="1">
      <alignment vertical="center"/>
    </xf>
    <xf numFmtId="0" fontId="25" fillId="24" borderId="0" xfId="0" applyFont="1" applyFill="1" applyAlignment="1" applyProtection="1">
      <alignment vertical="center"/>
      <protection locked="0"/>
    </xf>
    <xf numFmtId="0" fontId="30" fillId="24" borderId="0" xfId="49" applyFont="1" applyFill="1">
      <alignment vertical="center"/>
    </xf>
    <xf numFmtId="0" fontId="31" fillId="24" borderId="0" xfId="49" applyFont="1" applyFill="1" applyAlignment="1">
      <alignment vertical="center" shrinkToFit="1"/>
    </xf>
    <xf numFmtId="0" fontId="25" fillId="24" borderId="0" xfId="45" applyFont="1" applyFill="1">
      <alignment vertical="center"/>
    </xf>
    <xf numFmtId="0" fontId="23" fillId="0" borderId="0" xfId="0" applyFont="1" applyAlignment="1">
      <alignment horizontal="center" vertical="center"/>
    </xf>
    <xf numFmtId="0" fontId="23" fillId="24" borderId="0" xfId="45" applyFont="1" applyFill="1" applyAlignment="1">
      <alignment vertical="center" wrapText="1"/>
    </xf>
    <xf numFmtId="0" fontId="23" fillId="24" borderId="0" xfId="45" applyFont="1" applyFill="1" applyAlignment="1" applyProtection="1">
      <alignment horizontal="left" vertical="center"/>
      <protection locked="0"/>
    </xf>
    <xf numFmtId="0" fontId="23" fillId="24" borderId="0" xfId="45" applyFont="1" applyFill="1" applyAlignment="1">
      <alignment horizontal="left" vertical="center" wrapText="1"/>
    </xf>
    <xf numFmtId="0" fontId="25" fillId="24" borderId="0" xfId="45" applyFont="1" applyFill="1" applyProtection="1">
      <alignment vertical="center"/>
      <protection locked="0"/>
    </xf>
    <xf numFmtId="0" fontId="23" fillId="24" borderId="0" xfId="45" applyFont="1" applyFill="1" applyProtection="1">
      <alignment vertical="center"/>
      <protection locked="0"/>
    </xf>
    <xf numFmtId="0" fontId="23" fillId="24" borderId="16" xfId="45" applyFont="1" applyFill="1" applyBorder="1" applyAlignment="1" applyProtection="1">
      <alignment horizontal="left" vertical="center"/>
      <protection locked="0"/>
    </xf>
    <xf numFmtId="0" fontId="23" fillId="24" borderId="0" xfId="45" applyFont="1" applyFill="1" applyAlignment="1">
      <alignment horizontal="center" vertical="center" wrapText="1"/>
    </xf>
    <xf numFmtId="0" fontId="23" fillId="24" borderId="0" xfId="45" applyFont="1" applyFill="1" applyAlignment="1">
      <alignment horizontal="center" vertical="center"/>
    </xf>
    <xf numFmtId="0" fontId="24" fillId="24" borderId="0" xfId="45" applyFont="1" applyFill="1" applyAlignment="1">
      <alignment horizontal="center" vertical="center"/>
    </xf>
    <xf numFmtId="0" fontId="25" fillId="24" borderId="0" xfId="0" applyFont="1" applyFill="1" applyAlignment="1">
      <alignment horizontal="center" vertical="center"/>
    </xf>
    <xf numFmtId="0" fontId="24" fillId="24" borderId="0" xfId="45" applyFont="1" applyFill="1" applyAlignment="1">
      <alignment horizontal="left" vertical="top" wrapText="1"/>
    </xf>
    <xf numFmtId="0" fontId="24" fillId="24" borderId="0" xfId="0" applyFont="1" applyFill="1" applyAlignment="1" applyProtection="1">
      <alignment horizontal="center" vertical="center"/>
      <protection locked="0"/>
    </xf>
    <xf numFmtId="0" fontId="24" fillId="24" borderId="0" xfId="0" applyFont="1" applyFill="1" applyAlignment="1">
      <alignment vertical="center"/>
    </xf>
    <xf numFmtId="0" fontId="30" fillId="0" borderId="0" xfId="49" applyFont="1">
      <alignment vertical="center"/>
    </xf>
    <xf numFmtId="0" fontId="23" fillId="0" borderId="0" xfId="45" applyFont="1" applyProtection="1">
      <alignment vertical="center"/>
      <protection locked="0"/>
    </xf>
    <xf numFmtId="0" fontId="23" fillId="24" borderId="0" xfId="0" applyFont="1" applyFill="1" applyAlignment="1" applyProtection="1">
      <alignment vertical="center"/>
      <protection locked="0"/>
    </xf>
    <xf numFmtId="0" fontId="25" fillId="24" borderId="0" xfId="45" applyFont="1" applyFill="1" applyAlignment="1">
      <alignment horizontal="left" vertical="center" wrapText="1"/>
    </xf>
    <xf numFmtId="0" fontId="25" fillId="0" borderId="0" xfId="45" applyFont="1" applyAlignment="1">
      <alignment horizontal="left" vertical="center" wrapText="1"/>
    </xf>
    <xf numFmtId="0" fontId="25" fillId="24" borderId="0" xfId="45" applyFont="1" applyFill="1" applyAlignment="1">
      <alignment vertical="center" wrapText="1"/>
    </xf>
    <xf numFmtId="0" fontId="24" fillId="24" borderId="0" xfId="45" applyFont="1" applyFill="1" applyAlignment="1">
      <alignment vertical="center" wrapText="1"/>
    </xf>
    <xf numFmtId="0" fontId="24" fillId="24" borderId="0" xfId="45" applyFont="1" applyFill="1">
      <alignment vertical="center"/>
    </xf>
    <xf numFmtId="0" fontId="24" fillId="0" borderId="0" xfId="45" applyFont="1">
      <alignment vertical="center"/>
    </xf>
    <xf numFmtId="0" fontId="24" fillId="24" borderId="0" xfId="45" applyFont="1" applyFill="1" applyProtection="1">
      <alignment vertical="center"/>
      <protection locked="0"/>
    </xf>
    <xf numFmtId="0" fontId="24" fillId="24" borderId="0" xfId="45" applyFont="1" applyFill="1" applyAlignment="1" applyProtection="1">
      <alignment horizontal="left" vertical="center"/>
      <protection locked="0"/>
    </xf>
    <xf numFmtId="0" fontId="24" fillId="24" borderId="0" xfId="45" applyFont="1" applyFill="1" applyAlignment="1">
      <alignment horizontal="left" vertical="center"/>
    </xf>
    <xf numFmtId="0" fontId="24" fillId="0" borderId="0" xfId="45" applyFont="1" applyProtection="1">
      <alignment vertical="center"/>
      <protection locked="0"/>
    </xf>
    <xf numFmtId="0" fontId="24" fillId="24" borderId="0" xfId="0" applyFont="1" applyFill="1" applyAlignment="1" applyProtection="1">
      <alignment vertical="center"/>
      <protection locked="0"/>
    </xf>
    <xf numFmtId="0" fontId="24" fillId="24" borderId="0" xfId="45" applyFont="1" applyFill="1" applyAlignment="1">
      <alignment horizontal="left" vertical="center" wrapText="1"/>
    </xf>
    <xf numFmtId="0" fontId="24" fillId="0" borderId="0" xfId="45" applyFont="1" applyAlignment="1">
      <alignment horizontal="left" vertical="center"/>
    </xf>
    <xf numFmtId="0" fontId="24" fillId="0" borderId="0" xfId="45" applyFont="1" applyAlignment="1">
      <alignment horizontal="left" vertical="center" wrapText="1"/>
    </xf>
    <xf numFmtId="0" fontId="33" fillId="24" borderId="0" xfId="45" applyFont="1" applyFill="1" applyAlignment="1">
      <alignment horizontal="left" vertical="center"/>
    </xf>
    <xf numFmtId="0" fontId="25" fillId="24" borderId="16" xfId="0" applyFont="1" applyFill="1" applyBorder="1" applyAlignment="1" applyProtection="1">
      <alignment vertical="center"/>
      <protection locked="0"/>
    </xf>
    <xf numFmtId="0" fontId="25" fillId="24" borderId="0" xfId="0" applyFont="1" applyFill="1" applyAlignment="1">
      <alignment horizontal="center" vertical="center" shrinkToFit="1"/>
    </xf>
    <xf numFmtId="0" fontId="25" fillId="24" borderId="0" xfId="0" applyFont="1" applyFill="1" applyAlignment="1">
      <alignment vertical="center" shrinkToFit="1"/>
    </xf>
    <xf numFmtId="49" fontId="23" fillId="24" borderId="21" xfId="45" applyNumberFormat="1" applyFont="1" applyFill="1" applyBorder="1" applyProtection="1">
      <alignment vertical="center"/>
      <protection locked="0"/>
    </xf>
    <xf numFmtId="49" fontId="23" fillId="0" borderId="0" xfId="45" applyNumberFormat="1" applyFont="1">
      <alignment vertical="center"/>
    </xf>
    <xf numFmtId="49" fontId="23" fillId="24" borderId="0" xfId="45" applyNumberFormat="1" applyFont="1" applyFill="1" applyProtection="1">
      <alignment vertical="center"/>
      <protection locked="0"/>
    </xf>
    <xf numFmtId="49" fontId="23" fillId="24" borderId="16" xfId="45" applyNumberFormat="1" applyFont="1" applyFill="1" applyBorder="1" applyProtection="1">
      <alignment vertical="center"/>
      <protection locked="0"/>
    </xf>
    <xf numFmtId="0" fontId="26" fillId="24" borderId="0" xfId="45" applyFont="1" applyFill="1">
      <alignment vertical="center"/>
    </xf>
    <xf numFmtId="0" fontId="24" fillId="24" borderId="0" xfId="45" applyFont="1" applyFill="1" applyAlignment="1">
      <alignment vertical="top"/>
    </xf>
    <xf numFmtId="0" fontId="24" fillId="24" borderId="0" xfId="0" applyFont="1" applyFill="1" applyAlignment="1" applyProtection="1">
      <alignment horizontal="center" vertical="center" wrapText="1"/>
      <protection locked="0"/>
    </xf>
    <xf numFmtId="0" fontId="25" fillId="24" borderId="0" xfId="0" applyFont="1" applyFill="1" applyAlignment="1" applyProtection="1">
      <alignment horizontal="center" vertical="center"/>
      <protection locked="0"/>
    </xf>
    <xf numFmtId="0" fontId="25" fillId="24" borderId="0" xfId="0" applyFont="1" applyFill="1" applyAlignment="1" applyProtection="1">
      <alignment horizontal="center" vertical="center" wrapText="1"/>
      <protection locked="0"/>
    </xf>
    <xf numFmtId="0" fontId="24" fillId="24" borderId="0" xfId="45" applyFont="1" applyFill="1" applyAlignment="1" applyProtection="1">
      <alignment horizontal="center" vertical="center" wrapText="1"/>
      <protection locked="0"/>
    </xf>
    <xf numFmtId="0" fontId="23" fillId="24" borderId="13" xfId="45" applyFont="1" applyFill="1" applyBorder="1" applyAlignment="1">
      <alignment horizontal="left" vertical="center"/>
    </xf>
    <xf numFmtId="0" fontId="23" fillId="24" borderId="14" xfId="45" applyFont="1" applyFill="1" applyBorder="1" applyProtection="1">
      <alignment vertical="center"/>
      <protection locked="0"/>
    </xf>
    <xf numFmtId="0" fontId="26" fillId="24" borderId="0" xfId="45" applyFont="1" applyFill="1" applyAlignment="1">
      <alignment horizontal="center" vertical="center"/>
    </xf>
    <xf numFmtId="49" fontId="23" fillId="24" borderId="21" xfId="45" applyNumberFormat="1" applyFont="1" applyFill="1" applyBorder="1" applyAlignment="1" applyProtection="1">
      <alignment horizontal="center" vertical="center"/>
      <protection locked="0"/>
    </xf>
    <xf numFmtId="0" fontId="28" fillId="24" borderId="0" xfId="49" applyFont="1" applyFill="1" applyAlignment="1">
      <alignment vertical="center" shrinkToFit="1"/>
    </xf>
    <xf numFmtId="0" fontId="28" fillId="24" borderId="0" xfId="45" applyFont="1" applyFill="1">
      <alignment vertical="center"/>
    </xf>
    <xf numFmtId="0" fontId="25" fillId="24" borderId="16" xfId="45" applyFont="1" applyFill="1" applyBorder="1" applyProtection="1">
      <alignment vertical="center"/>
      <protection locked="0"/>
    </xf>
    <xf numFmtId="0" fontId="25" fillId="24" borderId="17" xfId="45" applyFont="1" applyFill="1" applyBorder="1" applyProtection="1">
      <alignment vertical="center"/>
      <protection locked="0"/>
    </xf>
    <xf numFmtId="0" fontId="25" fillId="24" borderId="11" xfId="45" applyFont="1" applyFill="1" applyBorder="1" applyProtection="1">
      <alignment vertical="center"/>
      <protection locked="0"/>
    </xf>
    <xf numFmtId="49" fontId="25" fillId="24" borderId="0" xfId="45" applyNumberFormat="1" applyFont="1" applyFill="1" applyAlignment="1" applyProtection="1">
      <alignment horizontal="center" vertical="center"/>
      <protection locked="0"/>
    </xf>
    <xf numFmtId="0" fontId="23" fillId="24" borderId="17" xfId="45" applyFont="1" applyFill="1" applyBorder="1">
      <alignment vertical="center"/>
    </xf>
    <xf numFmtId="0" fontId="23" fillId="24" borderId="11" xfId="45" applyFont="1" applyFill="1" applyBorder="1">
      <alignment vertical="center"/>
    </xf>
    <xf numFmtId="49" fontId="25" fillId="24" borderId="0" xfId="45" applyNumberFormat="1" applyFont="1" applyFill="1" applyProtection="1">
      <alignment vertical="center"/>
      <protection locked="0"/>
    </xf>
    <xf numFmtId="0" fontId="24" fillId="24" borderId="0" xfId="45" applyFont="1" applyFill="1" applyAlignment="1">
      <alignment horizontal="center" vertical="center" wrapText="1"/>
    </xf>
    <xf numFmtId="0" fontId="24" fillId="24" borderId="0" xfId="45" applyFont="1" applyFill="1" applyAlignment="1" applyProtection="1">
      <alignment vertical="center" wrapText="1"/>
      <protection locked="0"/>
    </xf>
    <xf numFmtId="0" fontId="26" fillId="24" borderId="0" xfId="0" applyFont="1" applyFill="1" applyAlignment="1" applyProtection="1">
      <alignment vertical="center"/>
      <protection locked="0"/>
    </xf>
    <xf numFmtId="0" fontId="25" fillId="24" borderId="11" xfId="45" applyFont="1" applyFill="1" applyBorder="1" applyAlignment="1" applyProtection="1">
      <alignment vertical="center" wrapText="1"/>
      <protection locked="0"/>
    </xf>
    <xf numFmtId="49" fontId="25" fillId="24" borderId="11" xfId="45" applyNumberFormat="1" applyFont="1" applyFill="1" applyBorder="1" applyAlignment="1" applyProtection="1">
      <alignment vertical="center" wrapText="1"/>
      <protection locked="0"/>
    </xf>
    <xf numFmtId="0" fontId="24" fillId="24" borderId="11" xfId="45" applyFont="1" applyFill="1" applyBorder="1" applyAlignment="1" applyProtection="1">
      <alignment vertical="center" wrapText="1"/>
      <protection locked="0"/>
    </xf>
    <xf numFmtId="0" fontId="23" fillId="24" borderId="11" xfId="45" applyFont="1" applyFill="1" applyBorder="1" applyAlignment="1">
      <alignment vertical="center" wrapText="1"/>
    </xf>
    <xf numFmtId="0" fontId="24" fillId="24" borderId="11" xfId="45" applyFont="1" applyFill="1" applyBorder="1">
      <alignment vertical="center"/>
    </xf>
    <xf numFmtId="0" fontId="25" fillId="24" borderId="0" xfId="45" applyFont="1" applyFill="1" applyAlignment="1" applyProtection="1">
      <alignment vertical="center" wrapText="1"/>
      <protection locked="0"/>
    </xf>
    <xf numFmtId="0" fontId="24" fillId="24" borderId="15" xfId="0" applyFont="1" applyFill="1" applyBorder="1" applyAlignment="1" applyProtection="1">
      <alignment vertical="center" wrapText="1"/>
      <protection locked="0"/>
    </xf>
    <xf numFmtId="0" fontId="24" fillId="24" borderId="16" xfId="0" applyFont="1" applyFill="1" applyBorder="1" applyAlignment="1" applyProtection="1">
      <alignment vertical="center" wrapText="1"/>
      <protection locked="0"/>
    </xf>
    <xf numFmtId="0" fontId="24" fillId="24" borderId="10" xfId="0" applyFont="1" applyFill="1" applyBorder="1" applyAlignment="1" applyProtection="1">
      <alignment vertical="center" wrapText="1"/>
      <protection locked="0"/>
    </xf>
    <xf numFmtId="0" fontId="24" fillId="24" borderId="0" xfId="0" applyFont="1" applyFill="1" applyAlignment="1" applyProtection="1">
      <alignment vertical="center" wrapText="1"/>
      <protection locked="0"/>
    </xf>
    <xf numFmtId="0" fontId="24" fillId="24" borderId="12" xfId="0" applyFont="1" applyFill="1" applyBorder="1" applyAlignment="1" applyProtection="1">
      <alignment vertical="center" wrapText="1"/>
      <protection locked="0"/>
    </xf>
    <xf numFmtId="0" fontId="24" fillId="24" borderId="13" xfId="0" applyFont="1" applyFill="1" applyBorder="1" applyAlignment="1" applyProtection="1">
      <alignment vertical="center" wrapText="1"/>
      <protection locked="0"/>
    </xf>
    <xf numFmtId="0" fontId="24" fillId="24" borderId="13" xfId="45" applyFont="1" applyFill="1" applyBorder="1" applyAlignment="1">
      <alignment horizontal="left" vertical="center"/>
    </xf>
    <xf numFmtId="0" fontId="24" fillId="24" borderId="16" xfId="45" applyFont="1" applyFill="1" applyBorder="1" applyAlignment="1" applyProtection="1">
      <alignment horizontal="left" vertical="center"/>
      <protection locked="0"/>
    </xf>
    <xf numFmtId="0" fontId="33" fillId="24" borderId="16" xfId="45" applyFont="1" applyFill="1" applyBorder="1" applyAlignment="1">
      <alignment horizontal="left" vertical="center"/>
    </xf>
    <xf numFmtId="0" fontId="33" fillId="24" borderId="13" xfId="45" applyFont="1" applyFill="1" applyBorder="1" applyAlignment="1">
      <alignment horizontal="left" vertical="center"/>
    </xf>
    <xf numFmtId="0" fontId="25" fillId="24" borderId="0" xfId="45" applyFont="1" applyFill="1" applyAlignment="1">
      <alignment horizontal="left" vertical="center"/>
    </xf>
    <xf numFmtId="49" fontId="23" fillId="24" borderId="17" xfId="45" applyNumberFormat="1" applyFont="1" applyFill="1" applyBorder="1">
      <alignment vertical="center"/>
    </xf>
    <xf numFmtId="0" fontId="35" fillId="24" borderId="19" xfId="45" applyFont="1" applyFill="1" applyBorder="1" applyAlignment="1" applyProtection="1">
      <alignment horizontal="left" vertical="center"/>
      <protection locked="0"/>
    </xf>
    <xf numFmtId="0" fontId="35" fillId="24" borderId="19" xfId="34" applyNumberFormat="1" applyFont="1" applyFill="1" applyBorder="1" applyAlignment="1" applyProtection="1">
      <alignment horizontal="left" vertical="center"/>
      <protection locked="0"/>
    </xf>
    <xf numFmtId="0" fontId="24" fillId="24" borderId="0" xfId="0" applyFont="1" applyFill="1" applyAlignment="1" applyProtection="1">
      <alignment horizontal="left" vertical="center" wrapText="1"/>
      <protection locked="0"/>
    </xf>
    <xf numFmtId="0" fontId="38" fillId="0" borderId="0" xfId="0" applyFont="1"/>
    <xf numFmtId="0" fontId="38" fillId="25" borderId="0" xfId="0" applyFont="1" applyFill="1"/>
    <xf numFmtId="0" fontId="38" fillId="0" borderId="20" xfId="0" applyFont="1" applyBorder="1"/>
    <xf numFmtId="0" fontId="38" fillId="25" borderId="20" xfId="0" applyFont="1" applyFill="1" applyBorder="1" applyAlignment="1">
      <alignment vertical="center"/>
    </xf>
    <xf numFmtId="0" fontId="38" fillId="0" borderId="20" xfId="0" applyFont="1" applyBorder="1" applyAlignment="1">
      <alignment wrapText="1"/>
    </xf>
    <xf numFmtId="0" fontId="38" fillId="0" borderId="20" xfId="0" applyFont="1" applyBorder="1" applyAlignment="1">
      <alignment vertical="center"/>
    </xf>
    <xf numFmtId="0" fontId="38" fillId="0" borderId="0" xfId="0" applyFont="1" applyAlignment="1">
      <alignment vertical="center"/>
    </xf>
    <xf numFmtId="0" fontId="38" fillId="25" borderId="22" xfId="0" applyFont="1" applyFill="1" applyBorder="1" applyAlignment="1">
      <alignment vertical="center"/>
    </xf>
    <xf numFmtId="0" fontId="38" fillId="0" borderId="22" xfId="0" applyFont="1" applyBorder="1" applyAlignment="1">
      <alignment vertical="center"/>
    </xf>
    <xf numFmtId="0" fontId="4" fillId="24" borderId="0" xfId="45" applyFill="1" applyAlignment="1">
      <alignment horizontal="left" vertical="center" wrapText="1"/>
    </xf>
    <xf numFmtId="0" fontId="4" fillId="24" borderId="16" xfId="45" applyFill="1" applyBorder="1" applyAlignment="1">
      <alignment horizontal="left" vertical="center"/>
    </xf>
    <xf numFmtId="0" fontId="4" fillId="24" borderId="0" xfId="45" applyFill="1" applyAlignment="1">
      <alignment horizontal="left" vertical="center"/>
    </xf>
    <xf numFmtId="0" fontId="4" fillId="24" borderId="13" xfId="45" applyFill="1" applyBorder="1" applyAlignment="1">
      <alignment horizontal="left" vertical="center"/>
    </xf>
    <xf numFmtId="0" fontId="4" fillId="24" borderId="11" xfId="45" applyFill="1" applyBorder="1" applyAlignment="1">
      <alignment vertical="center" wrapText="1"/>
    </xf>
    <xf numFmtId="0" fontId="38" fillId="25" borderId="20" xfId="0" applyFont="1" applyFill="1" applyBorder="1"/>
    <xf numFmtId="0" fontId="41" fillId="0" borderId="0" xfId="59" applyFont="1">
      <alignment vertical="center"/>
    </xf>
    <xf numFmtId="0" fontId="41" fillId="0" borderId="44" xfId="59" applyFont="1" applyBorder="1" applyAlignment="1">
      <alignment horizontal="center" vertical="center"/>
    </xf>
    <xf numFmtId="0" fontId="41" fillId="0" borderId="45" xfId="59" applyFont="1" applyBorder="1" applyAlignment="1">
      <alignment horizontal="center" vertical="center"/>
    </xf>
    <xf numFmtId="0" fontId="41" fillId="0" borderId="46" xfId="59" applyFont="1" applyBorder="1" applyAlignment="1">
      <alignment horizontal="center" vertical="center"/>
    </xf>
    <xf numFmtId="0" fontId="41" fillId="0" borderId="47" xfId="59" applyFont="1" applyBorder="1" applyAlignment="1">
      <alignment horizontal="center" vertical="center"/>
    </xf>
    <xf numFmtId="0" fontId="41" fillId="0" borderId="20" xfId="59" applyFont="1" applyBorder="1">
      <alignment vertical="center"/>
    </xf>
    <xf numFmtId="0" fontId="41" fillId="0" borderId="48" xfId="59" applyFont="1" applyBorder="1" applyAlignment="1">
      <alignment horizontal="center" vertical="center"/>
    </xf>
    <xf numFmtId="49" fontId="24" fillId="24" borderId="16" xfId="45" applyNumberFormat="1" applyFont="1" applyFill="1" applyBorder="1" applyAlignment="1" applyProtection="1">
      <alignment horizontal="center" vertical="center"/>
      <protection locked="0"/>
    </xf>
    <xf numFmtId="180" fontId="32" fillId="24" borderId="0" xfId="63" applyNumberFormat="1" applyFont="1" applyFill="1" applyBorder="1" applyAlignment="1">
      <alignment vertical="center" wrapText="1"/>
    </xf>
    <xf numFmtId="176" fontId="4" fillId="24" borderId="0" xfId="45" applyNumberFormat="1" applyFill="1" applyAlignment="1">
      <alignment vertical="center" wrapText="1"/>
    </xf>
    <xf numFmtId="0" fontId="24" fillId="24" borderId="15" xfId="45" applyFont="1" applyFill="1" applyBorder="1" applyProtection="1">
      <alignment vertical="center"/>
      <protection locked="0"/>
    </xf>
    <xf numFmtId="0" fontId="24" fillId="24" borderId="16" xfId="45" applyFont="1" applyFill="1" applyBorder="1" applyProtection="1">
      <alignment vertical="center"/>
      <protection locked="0"/>
    </xf>
    <xf numFmtId="0" fontId="24" fillId="24" borderId="17" xfId="45" applyFont="1" applyFill="1" applyBorder="1" applyProtection="1">
      <alignment vertical="center"/>
      <protection locked="0"/>
    </xf>
    <xf numFmtId="0" fontId="27" fillId="0" borderId="0" xfId="0" applyFont="1" applyAlignment="1">
      <alignment vertical="center"/>
    </xf>
    <xf numFmtId="49" fontId="25" fillId="24" borderId="15" xfId="45" applyNumberFormat="1" applyFont="1" applyFill="1" applyBorder="1" applyProtection="1">
      <alignment vertical="center"/>
      <protection locked="0"/>
    </xf>
    <xf numFmtId="49" fontId="25" fillId="24" borderId="16" xfId="45" applyNumberFormat="1" applyFont="1" applyFill="1" applyBorder="1" applyAlignment="1" applyProtection="1">
      <alignment horizontal="center" vertical="center"/>
      <protection locked="0"/>
    </xf>
    <xf numFmtId="49" fontId="25" fillId="24" borderId="16" xfId="45" applyNumberFormat="1" applyFont="1" applyFill="1" applyBorder="1" applyProtection="1">
      <alignment vertical="center"/>
      <protection locked="0"/>
    </xf>
    <xf numFmtId="0" fontId="48" fillId="24" borderId="0" xfId="58" applyFont="1" applyFill="1" applyBorder="1" applyAlignment="1" applyProtection="1">
      <alignment horizontal="left" vertical="center"/>
      <protection locked="0"/>
    </xf>
    <xf numFmtId="0" fontId="24" fillId="24" borderId="16" xfId="45" applyFont="1" applyFill="1" applyBorder="1" applyAlignment="1">
      <alignment horizontal="left" vertical="center"/>
    </xf>
    <xf numFmtId="0" fontId="43" fillId="24" borderId="16" xfId="45" applyFont="1" applyFill="1" applyBorder="1">
      <alignment vertical="center"/>
    </xf>
    <xf numFmtId="0" fontId="24" fillId="24" borderId="0" xfId="0" applyFont="1" applyFill="1" applyAlignment="1">
      <alignment horizontal="center" vertical="center"/>
    </xf>
    <xf numFmtId="0" fontId="24" fillId="24" borderId="0" xfId="0" applyFont="1" applyFill="1" applyAlignment="1">
      <alignment horizontal="center" vertical="center" wrapText="1"/>
    </xf>
    <xf numFmtId="0" fontId="25" fillId="24" borderId="16" xfId="45" applyFont="1" applyFill="1" applyBorder="1">
      <alignment vertical="center"/>
    </xf>
    <xf numFmtId="0" fontId="25" fillId="24" borderId="17" xfId="45" applyFont="1" applyFill="1" applyBorder="1">
      <alignment vertical="center"/>
    </xf>
    <xf numFmtId="0" fontId="25" fillId="24" borderId="0" xfId="0" applyFont="1" applyFill="1" applyAlignment="1">
      <alignment vertical="center"/>
    </xf>
    <xf numFmtId="0" fontId="25" fillId="24" borderId="0" xfId="0" applyFont="1" applyFill="1" applyAlignment="1">
      <alignment horizontal="center" vertical="center" wrapText="1"/>
    </xf>
    <xf numFmtId="0" fontId="25" fillId="24" borderId="16" xfId="0" applyFont="1" applyFill="1" applyBorder="1" applyAlignment="1">
      <alignment vertical="center"/>
    </xf>
    <xf numFmtId="0" fontId="24" fillId="24" borderId="0" xfId="0" applyFont="1" applyFill="1" applyAlignment="1">
      <alignment horizontal="left" vertical="center" wrapText="1"/>
    </xf>
    <xf numFmtId="0" fontId="26" fillId="24" borderId="0" xfId="0" applyFont="1" applyFill="1" applyAlignment="1">
      <alignment vertical="center"/>
    </xf>
    <xf numFmtId="0" fontId="24" fillId="24" borderId="15" xfId="0" applyFont="1" applyFill="1" applyBorder="1" applyAlignment="1">
      <alignment vertical="center" wrapText="1"/>
    </xf>
    <xf numFmtId="0" fontId="24" fillId="24" borderId="16" xfId="0" applyFont="1" applyFill="1" applyBorder="1" applyAlignment="1">
      <alignment vertical="center" wrapText="1"/>
    </xf>
    <xf numFmtId="0" fontId="24" fillId="24" borderId="10" xfId="0" applyFont="1" applyFill="1" applyBorder="1" applyAlignment="1">
      <alignment vertical="center" wrapText="1"/>
    </xf>
    <xf numFmtId="0" fontId="24" fillId="24" borderId="0" xfId="0" applyFont="1" applyFill="1" applyAlignment="1">
      <alignment vertical="center" wrapText="1"/>
    </xf>
    <xf numFmtId="0" fontId="24" fillId="24" borderId="12" xfId="0" applyFont="1" applyFill="1" applyBorder="1" applyAlignment="1">
      <alignment vertical="center" wrapText="1"/>
    </xf>
    <xf numFmtId="0" fontId="24" fillId="24" borderId="13" xfId="0" applyFont="1" applyFill="1" applyBorder="1" applyAlignment="1">
      <alignment vertical="center" wrapText="1"/>
    </xf>
    <xf numFmtId="180" fontId="32" fillId="24" borderId="0" xfId="63" applyNumberFormat="1" applyFont="1" applyFill="1" applyBorder="1" applyAlignment="1" applyProtection="1">
      <alignment vertical="center" wrapText="1"/>
    </xf>
    <xf numFmtId="0" fontId="25" fillId="24" borderId="11" xfId="45" applyFont="1" applyFill="1" applyBorder="1">
      <alignment vertical="center"/>
    </xf>
    <xf numFmtId="0" fontId="44" fillId="24" borderId="0" xfId="45" applyFont="1" applyFill="1" applyAlignment="1">
      <alignment horizontal="left" vertical="center"/>
    </xf>
    <xf numFmtId="0" fontId="24" fillId="24" borderId="15" xfId="45" applyFont="1" applyFill="1" applyBorder="1">
      <alignment vertical="center"/>
    </xf>
    <xf numFmtId="49" fontId="24" fillId="24" borderId="16" xfId="45" applyNumberFormat="1" applyFont="1" applyFill="1" applyBorder="1" applyAlignment="1">
      <alignment horizontal="center" vertical="center"/>
    </xf>
    <xf numFmtId="0" fontId="24" fillId="24" borderId="16" xfId="45" applyFont="1" applyFill="1" applyBorder="1">
      <alignment vertical="center"/>
    </xf>
    <xf numFmtId="0" fontId="24" fillId="24" borderId="17" xfId="45" applyFont="1" applyFill="1" applyBorder="1">
      <alignment vertical="center"/>
    </xf>
    <xf numFmtId="49" fontId="23" fillId="24" borderId="0" xfId="45" applyNumberFormat="1" applyFont="1" applyFill="1">
      <alignment vertical="center"/>
    </xf>
    <xf numFmtId="49" fontId="25" fillId="24" borderId="11" xfId="45" applyNumberFormat="1" applyFont="1" applyFill="1" applyBorder="1" applyAlignment="1">
      <alignment vertical="center" wrapText="1"/>
    </xf>
    <xf numFmtId="49" fontId="23" fillId="24" borderId="21" xfId="45" applyNumberFormat="1" applyFont="1" applyFill="1" applyBorder="1">
      <alignment vertical="center"/>
    </xf>
    <xf numFmtId="49" fontId="23" fillId="24" borderId="21" xfId="45" applyNumberFormat="1" applyFont="1" applyFill="1" applyBorder="1" applyAlignment="1">
      <alignment horizontal="center" vertical="center"/>
    </xf>
    <xf numFmtId="0" fontId="35" fillId="24" borderId="19" xfId="45" applyFont="1" applyFill="1" applyBorder="1" applyAlignment="1">
      <alignment horizontal="left" vertical="center"/>
    </xf>
    <xf numFmtId="0" fontId="25" fillId="24" borderId="11" xfId="45" applyFont="1" applyFill="1" applyBorder="1" applyAlignment="1">
      <alignment vertical="center" wrapText="1"/>
    </xf>
    <xf numFmtId="0" fontId="35" fillId="24" borderId="19" xfId="34" applyNumberFormat="1" applyFont="1" applyFill="1" applyBorder="1" applyAlignment="1" applyProtection="1">
      <alignment horizontal="left" vertical="center"/>
    </xf>
    <xf numFmtId="0" fontId="24" fillId="24" borderId="11" xfId="45" applyFont="1" applyFill="1" applyBorder="1" applyAlignment="1">
      <alignment vertical="center" wrapText="1"/>
    </xf>
    <xf numFmtId="0" fontId="23" fillId="24" borderId="16" xfId="45" applyFont="1" applyFill="1" applyBorder="1" applyAlignment="1">
      <alignment horizontal="left" vertical="center"/>
    </xf>
    <xf numFmtId="0" fontId="23" fillId="24" borderId="14" xfId="45" applyFont="1" applyFill="1" applyBorder="1">
      <alignment vertical="center"/>
    </xf>
    <xf numFmtId="49" fontId="25" fillId="24" borderId="0" xfId="45" applyNumberFormat="1" applyFont="1" applyFill="1">
      <alignment vertical="center"/>
    </xf>
    <xf numFmtId="49" fontId="25" fillId="24" borderId="0" xfId="45" applyNumberFormat="1" applyFont="1" applyFill="1" applyAlignment="1">
      <alignment horizontal="center" vertical="center"/>
    </xf>
    <xf numFmtId="49" fontId="23" fillId="24" borderId="16" xfId="45" applyNumberFormat="1" applyFont="1" applyFill="1" applyBorder="1">
      <alignment vertical="center"/>
    </xf>
    <xf numFmtId="0" fontId="36" fillId="24" borderId="0" xfId="58" applyFill="1" applyBorder="1" applyAlignment="1" applyProtection="1">
      <alignment horizontal="left" vertical="center"/>
    </xf>
    <xf numFmtId="49" fontId="25" fillId="24" borderId="15" xfId="45" applyNumberFormat="1" applyFont="1" applyFill="1" applyBorder="1">
      <alignment vertical="center"/>
    </xf>
    <xf numFmtId="49" fontId="25" fillId="24" borderId="16" xfId="45" applyNumberFormat="1" applyFont="1" applyFill="1" applyBorder="1" applyAlignment="1">
      <alignment horizontal="center" vertical="center"/>
    </xf>
    <xf numFmtId="49" fontId="25" fillId="24" borderId="16" xfId="45" applyNumberFormat="1" applyFont="1" applyFill="1" applyBorder="1">
      <alignment vertical="center"/>
    </xf>
    <xf numFmtId="180" fontId="32" fillId="24" borderId="54" xfId="45" applyNumberFormat="1" applyFont="1" applyFill="1" applyBorder="1" applyAlignment="1">
      <alignment vertical="center" wrapText="1"/>
    </xf>
    <xf numFmtId="180" fontId="32" fillId="24" borderId="55" xfId="45" applyNumberFormat="1" applyFont="1" applyFill="1" applyBorder="1" applyAlignment="1">
      <alignment vertical="center" wrapText="1"/>
    </xf>
    <xf numFmtId="180" fontId="32" fillId="24" borderId="56" xfId="45" applyNumberFormat="1" applyFont="1" applyFill="1" applyBorder="1" applyAlignment="1">
      <alignment vertical="center" wrapText="1"/>
    </xf>
    <xf numFmtId="180" fontId="32" fillId="24" borderId="54" xfId="45" applyNumberFormat="1" applyFont="1" applyFill="1" applyBorder="1" applyAlignment="1">
      <alignment horizontal="center" vertical="center" wrapText="1"/>
    </xf>
    <xf numFmtId="180" fontId="32" fillId="24" borderId="55" xfId="45" applyNumberFormat="1" applyFont="1" applyFill="1" applyBorder="1" applyAlignment="1">
      <alignment horizontal="center" vertical="center" wrapText="1"/>
    </xf>
    <xf numFmtId="180" fontId="32" fillId="24" borderId="56" xfId="45" applyNumberFormat="1" applyFont="1" applyFill="1" applyBorder="1" applyAlignment="1">
      <alignment horizontal="center" vertical="center" wrapText="1"/>
    </xf>
    <xf numFmtId="1" fontId="32" fillId="24" borderId="54" xfId="45" applyNumberFormat="1" applyFont="1" applyFill="1" applyBorder="1" applyAlignment="1">
      <alignment horizontal="center" vertical="center"/>
    </xf>
    <xf numFmtId="1" fontId="32" fillId="24" borderId="55" xfId="45" applyNumberFormat="1" applyFont="1" applyFill="1" applyBorder="1" applyAlignment="1">
      <alignment horizontal="center" vertical="center"/>
    </xf>
    <xf numFmtId="1" fontId="32" fillId="24" borderId="56" xfId="45" applyNumberFormat="1" applyFont="1" applyFill="1" applyBorder="1" applyAlignment="1">
      <alignment horizontal="center" vertical="center"/>
    </xf>
    <xf numFmtId="0" fontId="32" fillId="24" borderId="10" xfId="45" applyFont="1" applyFill="1" applyBorder="1" applyAlignment="1">
      <alignment horizontal="center" vertical="center" wrapText="1"/>
    </xf>
    <xf numFmtId="0" fontId="32" fillId="24" borderId="0" xfId="45" applyFont="1" applyFill="1" applyAlignment="1">
      <alignment horizontal="center" vertical="center" wrapText="1"/>
    </xf>
    <xf numFmtId="0" fontId="34" fillId="24" borderId="28" xfId="45" applyFont="1" applyFill="1" applyBorder="1">
      <alignment vertical="center"/>
    </xf>
    <xf numFmtId="0" fontId="34" fillId="24" borderId="29" xfId="45" applyFont="1" applyFill="1" applyBorder="1">
      <alignment vertical="center"/>
    </xf>
    <xf numFmtId="0" fontId="34" fillId="24" borderId="23" xfId="45" applyFont="1" applyFill="1" applyBorder="1">
      <alignment vertical="center"/>
    </xf>
    <xf numFmtId="0" fontId="24" fillId="24" borderId="15" xfId="45" applyFont="1" applyFill="1" applyBorder="1" applyAlignment="1">
      <alignment horizontal="center" vertical="center"/>
    </xf>
    <xf numFmtId="0" fontId="24" fillId="24" borderId="16" xfId="45" applyFont="1" applyFill="1" applyBorder="1" applyAlignment="1">
      <alignment horizontal="center" vertical="center"/>
    </xf>
    <xf numFmtId="0" fontId="24" fillId="24" borderId="17" xfId="45" applyFont="1" applyFill="1" applyBorder="1" applyAlignment="1">
      <alignment horizontal="center" vertical="center"/>
    </xf>
    <xf numFmtId="0" fontId="24" fillId="24" borderId="10" xfId="45" applyFont="1" applyFill="1" applyBorder="1" applyAlignment="1">
      <alignment horizontal="center" vertical="center"/>
    </xf>
    <xf numFmtId="0" fontId="24" fillId="24" borderId="0" xfId="45" applyFont="1" applyFill="1" applyAlignment="1">
      <alignment horizontal="center" vertical="center"/>
    </xf>
    <xf numFmtId="0" fontId="24" fillId="24" borderId="11" xfId="45" applyFont="1" applyFill="1" applyBorder="1" applyAlignment="1">
      <alignment horizontal="center" vertical="center"/>
    </xf>
    <xf numFmtId="0" fontId="24" fillId="24" borderId="12" xfId="45" applyFont="1" applyFill="1" applyBorder="1" applyAlignment="1">
      <alignment horizontal="center" vertical="center"/>
    </xf>
    <xf numFmtId="0" fontId="24" fillId="24" borderId="13" xfId="45" applyFont="1" applyFill="1" applyBorder="1" applyAlignment="1">
      <alignment horizontal="center" vertical="center"/>
    </xf>
    <xf numFmtId="0" fontId="24" fillId="24" borderId="14" xfId="45" applyFont="1" applyFill="1" applyBorder="1" applyAlignment="1">
      <alignment horizontal="center" vertical="center"/>
    </xf>
    <xf numFmtId="0" fontId="24" fillId="24" borderId="51" xfId="45" applyFont="1" applyFill="1" applyBorder="1" applyAlignment="1">
      <alignment horizontal="center" vertical="center" shrinkToFit="1"/>
    </xf>
    <xf numFmtId="0" fontId="24" fillId="24" borderId="52" xfId="45" applyFont="1" applyFill="1" applyBorder="1" applyAlignment="1">
      <alignment horizontal="center" vertical="center" shrinkToFit="1"/>
    </xf>
    <xf numFmtId="0" fontId="24" fillId="24" borderId="53" xfId="45" applyFont="1" applyFill="1" applyBorder="1" applyAlignment="1">
      <alignment horizontal="center" vertical="center" shrinkToFit="1"/>
    </xf>
    <xf numFmtId="0" fontId="34" fillId="24" borderId="51" xfId="45" applyFont="1" applyFill="1" applyBorder="1" applyAlignment="1">
      <alignment horizontal="right" vertical="center" wrapText="1"/>
    </xf>
    <xf numFmtId="0" fontId="34" fillId="24" borderId="52" xfId="45" applyFont="1" applyFill="1" applyBorder="1" applyAlignment="1">
      <alignment horizontal="right" vertical="center" wrapText="1"/>
    </xf>
    <xf numFmtId="0" fontId="34" fillId="24" borderId="58" xfId="45" applyFont="1" applyFill="1" applyBorder="1" applyAlignment="1">
      <alignment horizontal="right" vertical="center" wrapText="1"/>
    </xf>
    <xf numFmtId="0" fontId="34" fillId="24" borderId="51" xfId="45" applyFont="1" applyFill="1" applyBorder="1" applyAlignment="1">
      <alignment horizontal="right" vertical="center"/>
    </xf>
    <xf numFmtId="0" fontId="34" fillId="24" borderId="52" xfId="45" applyFont="1" applyFill="1" applyBorder="1" applyAlignment="1">
      <alignment horizontal="right" vertical="center"/>
    </xf>
    <xf numFmtId="0" fontId="34" fillId="24" borderId="53" xfId="45" applyFont="1" applyFill="1" applyBorder="1" applyAlignment="1">
      <alignment horizontal="right" vertical="center"/>
    </xf>
    <xf numFmtId="0" fontId="26" fillId="24" borderId="20" xfId="45" applyFont="1" applyFill="1" applyBorder="1" applyAlignment="1">
      <alignment horizontal="center" vertical="center" wrapText="1"/>
    </xf>
    <xf numFmtId="0" fontId="26" fillId="24" borderId="20" xfId="45" applyFont="1" applyFill="1" applyBorder="1" applyAlignment="1">
      <alignment horizontal="center" vertical="center" shrinkToFit="1"/>
    </xf>
    <xf numFmtId="183" fontId="32" fillId="24" borderId="54" xfId="45" applyNumberFormat="1" applyFont="1" applyFill="1" applyBorder="1" applyAlignment="1">
      <alignment vertical="center" wrapText="1"/>
    </xf>
    <xf numFmtId="183" fontId="32" fillId="24" borderId="55" xfId="45" applyNumberFormat="1" applyFont="1" applyFill="1" applyBorder="1" applyAlignment="1">
      <alignment vertical="center" wrapText="1"/>
    </xf>
    <xf numFmtId="183" fontId="32" fillId="24" borderId="56" xfId="45" applyNumberFormat="1" applyFont="1" applyFill="1" applyBorder="1" applyAlignment="1">
      <alignment vertical="center" wrapText="1"/>
    </xf>
    <xf numFmtId="0" fontId="25" fillId="24" borderId="54" xfId="45" applyFont="1" applyFill="1" applyBorder="1" applyAlignment="1">
      <alignment horizontal="center" vertical="center" wrapText="1"/>
    </xf>
    <xf numFmtId="0" fontId="25" fillId="24" borderId="55" xfId="45" applyFont="1" applyFill="1" applyBorder="1" applyAlignment="1">
      <alignment horizontal="center" vertical="center" wrapText="1"/>
    </xf>
    <xf numFmtId="0" fontId="25" fillId="24" borderId="56" xfId="45" applyFont="1" applyFill="1" applyBorder="1" applyAlignment="1">
      <alignment horizontal="center" vertical="center" wrapText="1"/>
    </xf>
    <xf numFmtId="0" fontId="32" fillId="24" borderId="18" xfId="45" applyFont="1" applyFill="1" applyBorder="1" applyAlignment="1">
      <alignment vertical="center" wrapText="1"/>
    </xf>
    <xf numFmtId="180" fontId="32" fillId="24" borderId="18" xfId="45" applyNumberFormat="1" applyFont="1" applyFill="1" applyBorder="1" applyAlignment="1">
      <alignment vertical="center" wrapText="1"/>
    </xf>
    <xf numFmtId="0" fontId="32" fillId="24" borderId="54" xfId="45" applyFont="1" applyFill="1" applyBorder="1">
      <alignment vertical="center"/>
    </xf>
    <xf numFmtId="0" fontId="32" fillId="24" borderId="55" xfId="45" applyFont="1" applyFill="1" applyBorder="1">
      <alignment vertical="center"/>
    </xf>
    <xf numFmtId="0" fontId="32" fillId="24" borderId="56" xfId="45" applyFont="1" applyFill="1" applyBorder="1">
      <alignment vertical="center"/>
    </xf>
    <xf numFmtId="0" fontId="24" fillId="24" borderId="10" xfId="45" applyFont="1" applyFill="1" applyBorder="1" applyAlignment="1">
      <alignment horizontal="center" vertical="center" wrapText="1"/>
    </xf>
    <xf numFmtId="0" fontId="24" fillId="24" borderId="0" xfId="45" applyFont="1" applyFill="1" applyAlignment="1">
      <alignment horizontal="center" vertical="center" wrapText="1"/>
    </xf>
    <xf numFmtId="0" fontId="26" fillId="24" borderId="12" xfId="45" applyFont="1" applyFill="1" applyBorder="1" applyAlignment="1">
      <alignment horizontal="center" vertical="center" wrapText="1"/>
    </xf>
    <xf numFmtId="0" fontId="26" fillId="24" borderId="13" xfId="45" applyFont="1" applyFill="1" applyBorder="1" applyAlignment="1">
      <alignment horizontal="center" vertical="center" wrapText="1"/>
    </xf>
    <xf numFmtId="0" fontId="26" fillId="24" borderId="14" xfId="45" applyFont="1" applyFill="1" applyBorder="1" applyAlignment="1">
      <alignment horizontal="center" vertical="center" wrapText="1"/>
    </xf>
    <xf numFmtId="0" fontId="24" fillId="24" borderId="28" xfId="45" applyFont="1" applyFill="1" applyBorder="1" applyAlignment="1">
      <alignment horizontal="center" vertical="center" shrinkToFit="1"/>
    </xf>
    <xf numFmtId="0" fontId="24" fillId="24" borderId="29" xfId="45" applyFont="1" applyFill="1" applyBorder="1" applyAlignment="1">
      <alignment horizontal="center" vertical="center" shrinkToFit="1"/>
    </xf>
    <xf numFmtId="0" fontId="24" fillId="24" borderId="23" xfId="45" applyFont="1" applyFill="1" applyBorder="1" applyAlignment="1">
      <alignment horizontal="center" vertical="center" shrinkToFit="1"/>
    </xf>
    <xf numFmtId="0" fontId="34" fillId="24" borderId="15" xfId="45" applyFont="1" applyFill="1" applyBorder="1" applyAlignment="1">
      <alignment horizontal="right" vertical="center" wrapText="1"/>
    </xf>
    <xf numFmtId="0" fontId="34" fillId="24" borderId="16" xfId="45" applyFont="1" applyFill="1" applyBorder="1" applyAlignment="1">
      <alignment horizontal="right" vertical="center" wrapText="1"/>
    </xf>
    <xf numFmtId="0" fontId="34" fillId="24" borderId="57" xfId="45" applyFont="1" applyFill="1" applyBorder="1" applyAlignment="1">
      <alignment horizontal="right" vertical="center" wrapText="1"/>
    </xf>
    <xf numFmtId="180" fontId="34" fillId="24" borderId="57" xfId="45" applyNumberFormat="1" applyFont="1" applyFill="1" applyBorder="1" applyAlignment="1">
      <alignment horizontal="right" vertical="center" wrapText="1"/>
    </xf>
    <xf numFmtId="0" fontId="24" fillId="24" borderId="15" xfId="45" applyFont="1" applyFill="1" applyBorder="1" applyAlignment="1">
      <alignment horizontal="center" vertical="center" shrinkToFit="1"/>
    </xf>
    <xf numFmtId="0" fontId="24" fillId="24" borderId="16" xfId="45" applyFont="1" applyFill="1" applyBorder="1" applyAlignment="1">
      <alignment horizontal="center" vertical="center" shrinkToFit="1"/>
    </xf>
    <xf numFmtId="0" fontId="24" fillId="24" borderId="17" xfId="45" applyFont="1" applyFill="1" applyBorder="1" applyAlignment="1">
      <alignment horizontal="center" vertical="center" shrinkToFit="1"/>
    </xf>
    <xf numFmtId="0" fontId="24" fillId="24" borderId="10" xfId="45" applyFont="1" applyFill="1" applyBorder="1" applyAlignment="1">
      <alignment horizontal="center" vertical="center" shrinkToFit="1"/>
    </xf>
    <xf numFmtId="0" fontId="24" fillId="24" borderId="0" xfId="45" applyFont="1" applyFill="1" applyAlignment="1">
      <alignment horizontal="center" vertical="center" shrinkToFit="1"/>
    </xf>
    <xf numFmtId="0" fontId="24" fillId="24" borderId="11" xfId="45" applyFont="1" applyFill="1" applyBorder="1" applyAlignment="1">
      <alignment horizontal="center" vertical="center" shrinkToFit="1"/>
    </xf>
    <xf numFmtId="0" fontId="24" fillId="24" borderId="12" xfId="45" applyFont="1" applyFill="1" applyBorder="1" applyAlignment="1">
      <alignment horizontal="center" vertical="center" shrinkToFit="1"/>
    </xf>
    <xf numFmtId="0" fontId="24" fillId="24" borderId="13" xfId="45" applyFont="1" applyFill="1" applyBorder="1" applyAlignment="1">
      <alignment horizontal="center" vertical="center" shrinkToFit="1"/>
    </xf>
    <xf numFmtId="0" fontId="24" fillId="24" borderId="14" xfId="45" applyFont="1" applyFill="1" applyBorder="1" applyAlignment="1">
      <alignment horizontal="center" vertical="center" shrinkToFit="1"/>
    </xf>
    <xf numFmtId="0" fontId="24" fillId="24" borderId="15" xfId="45" applyFont="1" applyFill="1" applyBorder="1" applyAlignment="1">
      <alignment horizontal="center" vertical="center" wrapText="1"/>
    </xf>
    <xf numFmtId="0" fontId="24" fillId="24" borderId="16" xfId="45" applyFont="1" applyFill="1" applyBorder="1" applyAlignment="1">
      <alignment horizontal="center" vertical="center" wrapText="1"/>
    </xf>
    <xf numFmtId="0" fontId="24" fillId="24" borderId="17" xfId="45" applyFont="1" applyFill="1" applyBorder="1" applyAlignment="1">
      <alignment horizontal="center" vertical="center" wrapText="1"/>
    </xf>
    <xf numFmtId="0" fontId="24" fillId="24" borderId="12" xfId="45" applyFont="1" applyFill="1" applyBorder="1" applyAlignment="1">
      <alignment horizontal="center" vertical="center" wrapText="1"/>
    </xf>
    <xf numFmtId="0" fontId="24" fillId="24" borderId="13" xfId="45" applyFont="1" applyFill="1" applyBorder="1" applyAlignment="1">
      <alignment horizontal="center" vertical="center" wrapText="1"/>
    </xf>
    <xf numFmtId="0" fontId="24" fillId="24" borderId="14" xfId="45" applyFont="1" applyFill="1" applyBorder="1" applyAlignment="1">
      <alignment horizontal="center" vertical="center" wrapText="1"/>
    </xf>
    <xf numFmtId="178" fontId="23" fillId="24" borderId="51" xfId="45" applyNumberFormat="1" applyFont="1" applyFill="1" applyBorder="1" applyAlignment="1">
      <alignment horizontal="center" vertical="center" wrapText="1"/>
    </xf>
    <xf numFmtId="178" fontId="23" fillId="24" borderId="52" xfId="45" applyNumberFormat="1" applyFont="1" applyFill="1" applyBorder="1" applyAlignment="1">
      <alignment horizontal="center" vertical="center" wrapText="1"/>
    </xf>
    <xf numFmtId="178" fontId="23" fillId="24" borderId="53" xfId="45" applyNumberFormat="1" applyFont="1" applyFill="1" applyBorder="1" applyAlignment="1">
      <alignment horizontal="center" vertical="center" wrapText="1"/>
    </xf>
    <xf numFmtId="0" fontId="4" fillId="24" borderId="51" xfId="45" applyFill="1" applyBorder="1" applyAlignment="1">
      <alignment horizontal="center" vertical="center" wrapText="1"/>
    </xf>
    <xf numFmtId="0" fontId="4" fillId="24" borderId="52" xfId="45" applyFill="1" applyBorder="1" applyAlignment="1">
      <alignment horizontal="center" vertical="center" wrapText="1"/>
    </xf>
    <xf numFmtId="0" fontId="4" fillId="24" borderId="53" xfId="45" applyFill="1" applyBorder="1" applyAlignment="1">
      <alignment horizontal="center" vertical="center" wrapText="1"/>
    </xf>
    <xf numFmtId="176" fontId="4" fillId="24" borderId="51" xfId="45" applyNumberFormat="1" applyFill="1" applyBorder="1" applyAlignment="1">
      <alignment horizontal="center" vertical="center" wrapText="1"/>
    </xf>
    <xf numFmtId="176" fontId="4" fillId="24" borderId="52" xfId="45" applyNumberFormat="1" applyFill="1" applyBorder="1" applyAlignment="1">
      <alignment horizontal="center" vertical="center" wrapText="1"/>
    </xf>
    <xf numFmtId="176" fontId="4" fillId="24" borderId="53" xfId="45" applyNumberFormat="1" applyFill="1" applyBorder="1" applyAlignment="1">
      <alignment horizontal="center" vertical="center" wrapText="1"/>
    </xf>
    <xf numFmtId="0" fontId="25" fillId="24" borderId="20" xfId="45" applyFont="1" applyFill="1" applyBorder="1" applyAlignment="1">
      <alignment horizontal="center" vertical="center"/>
    </xf>
    <xf numFmtId="0" fontId="24" fillId="24" borderId="20" xfId="45" applyFont="1" applyFill="1" applyBorder="1" applyAlignment="1">
      <alignment vertical="center" wrapText="1"/>
    </xf>
    <xf numFmtId="0" fontId="24" fillId="24" borderId="20" xfId="45" applyFont="1" applyFill="1" applyBorder="1">
      <alignment vertical="center"/>
    </xf>
    <xf numFmtId="0" fontId="25" fillId="24" borderId="22" xfId="45" applyFont="1" applyFill="1" applyBorder="1" applyAlignment="1">
      <alignment horizontal="center" vertical="center" wrapText="1"/>
    </xf>
    <xf numFmtId="0" fontId="25" fillId="24" borderId="21" xfId="45" applyFont="1" applyFill="1" applyBorder="1" applyAlignment="1">
      <alignment horizontal="center" vertical="center" wrapText="1"/>
    </xf>
    <xf numFmtId="0" fontId="25" fillId="24" borderId="19" xfId="45" applyFont="1" applyFill="1" applyBorder="1" applyAlignment="1">
      <alignment horizontal="center" vertical="center" wrapText="1"/>
    </xf>
    <xf numFmtId="0" fontId="24" fillId="24" borderId="21" xfId="45" applyFont="1" applyFill="1" applyBorder="1" applyAlignment="1">
      <alignment horizontal="left" vertical="center" wrapText="1"/>
    </xf>
    <xf numFmtId="0" fontId="24" fillId="24" borderId="21" xfId="45" applyFont="1" applyFill="1" applyBorder="1" applyAlignment="1">
      <alignment horizontal="left" vertical="center"/>
    </xf>
    <xf numFmtId="0" fontId="24" fillId="24" borderId="19" xfId="45" applyFont="1" applyFill="1" applyBorder="1" applyAlignment="1">
      <alignment horizontal="left" vertical="center"/>
    </xf>
    <xf numFmtId="0" fontId="32" fillId="24" borderId="17" xfId="45" applyFont="1" applyFill="1" applyBorder="1" applyAlignment="1">
      <alignment horizontal="left" vertical="center"/>
    </xf>
    <xf numFmtId="0" fontId="32" fillId="24" borderId="14" xfId="45" applyFont="1" applyFill="1" applyBorder="1" applyAlignment="1">
      <alignment horizontal="left" vertical="center"/>
    </xf>
    <xf numFmtId="38" fontId="34" fillId="24" borderId="15" xfId="33" applyFont="1" applyFill="1" applyBorder="1" applyAlignment="1" applyProtection="1">
      <alignment vertical="center" wrapText="1"/>
    </xf>
    <xf numFmtId="38" fontId="34" fillId="24" borderId="16" xfId="33" applyFont="1" applyFill="1" applyBorder="1" applyAlignment="1" applyProtection="1">
      <alignment vertical="center" wrapText="1"/>
    </xf>
    <xf numFmtId="38" fontId="34" fillId="24" borderId="12" xfId="33" applyFont="1" applyFill="1" applyBorder="1" applyAlignment="1" applyProtection="1">
      <alignment vertical="center" wrapText="1"/>
    </xf>
    <xf numFmtId="38" fontId="34" fillId="24" borderId="13" xfId="33" applyFont="1" applyFill="1" applyBorder="1" applyAlignment="1" applyProtection="1">
      <alignment vertical="center" wrapText="1"/>
    </xf>
    <xf numFmtId="38" fontId="34" fillId="24" borderId="15" xfId="33" applyFont="1" applyFill="1" applyBorder="1" applyAlignment="1" applyProtection="1">
      <alignment vertical="center"/>
    </xf>
    <xf numFmtId="38" fontId="34" fillId="24" borderId="16" xfId="33" applyFont="1" applyFill="1" applyBorder="1" applyAlignment="1" applyProtection="1">
      <alignment vertical="center"/>
    </xf>
    <xf numFmtId="38" fontId="34" fillId="24" borderId="12" xfId="33" applyFont="1" applyFill="1" applyBorder="1" applyAlignment="1" applyProtection="1">
      <alignment vertical="center"/>
    </xf>
    <xf numFmtId="38" fontId="34" fillId="24" borderId="13" xfId="33" applyFont="1" applyFill="1" applyBorder="1" applyAlignment="1" applyProtection="1">
      <alignment vertical="center"/>
    </xf>
    <xf numFmtId="49" fontId="24" fillId="24" borderId="22" xfId="45" applyNumberFormat="1" applyFont="1" applyFill="1" applyBorder="1" applyAlignment="1">
      <alignment horizontal="center" vertical="center" wrapText="1"/>
    </xf>
    <xf numFmtId="49" fontId="24" fillId="24" borderId="21" xfId="45" applyNumberFormat="1" applyFont="1" applyFill="1" applyBorder="1" applyAlignment="1">
      <alignment horizontal="center" vertical="center" wrapText="1"/>
    </xf>
    <xf numFmtId="49" fontId="24" fillId="24" borderId="19" xfId="45" applyNumberFormat="1" applyFont="1" applyFill="1" applyBorder="1" applyAlignment="1">
      <alignment horizontal="center" vertical="center" wrapText="1"/>
    </xf>
    <xf numFmtId="49" fontId="34" fillId="24" borderId="22" xfId="45" applyNumberFormat="1" applyFont="1" applyFill="1" applyBorder="1" applyAlignment="1">
      <alignment horizontal="center" vertical="center"/>
    </xf>
    <xf numFmtId="49" fontId="34" fillId="24" borderId="21" xfId="45" applyNumberFormat="1" applyFont="1" applyFill="1" applyBorder="1" applyAlignment="1">
      <alignment horizontal="center" vertical="center"/>
    </xf>
    <xf numFmtId="49" fontId="34" fillId="24" borderId="19" xfId="45" applyNumberFormat="1" applyFont="1" applyFill="1" applyBorder="1" applyAlignment="1">
      <alignment horizontal="center" vertical="center"/>
    </xf>
    <xf numFmtId="0" fontId="24" fillId="24" borderId="22" xfId="45" applyFont="1" applyFill="1" applyBorder="1" applyAlignment="1">
      <alignment horizontal="center" vertical="center" wrapText="1"/>
    </xf>
    <xf numFmtId="0" fontId="24" fillId="24" borderId="21" xfId="45" applyFont="1" applyFill="1" applyBorder="1" applyAlignment="1">
      <alignment horizontal="center" vertical="center" wrapText="1"/>
    </xf>
    <xf numFmtId="0" fontId="24" fillId="24" borderId="19" xfId="45" applyFont="1" applyFill="1" applyBorder="1" applyAlignment="1">
      <alignment horizontal="center" vertical="center" wrapText="1"/>
    </xf>
    <xf numFmtId="0" fontId="36" fillId="24" borderId="22" xfId="58" applyFill="1" applyBorder="1" applyAlignment="1" applyProtection="1">
      <alignment horizontal="left" vertical="center"/>
    </xf>
    <xf numFmtId="0" fontId="44" fillId="24" borderId="15" xfId="45" applyFont="1" applyFill="1" applyBorder="1" applyAlignment="1">
      <alignment horizontal="left" vertical="center"/>
    </xf>
    <xf numFmtId="0" fontId="44" fillId="24" borderId="16" xfId="45" applyFont="1" applyFill="1" applyBorder="1" applyAlignment="1">
      <alignment horizontal="left" vertical="center"/>
    </xf>
    <xf numFmtId="0" fontId="44" fillId="24" borderId="17" xfId="45" applyFont="1" applyFill="1" applyBorder="1" applyAlignment="1">
      <alignment horizontal="left" vertical="center"/>
    </xf>
    <xf numFmtId="0" fontId="44" fillId="24" borderId="12" xfId="45" applyFont="1" applyFill="1" applyBorder="1" applyAlignment="1">
      <alignment horizontal="left" vertical="center"/>
    </xf>
    <xf numFmtId="0" fontId="44" fillId="24" borderId="13" xfId="45" applyFont="1" applyFill="1" applyBorder="1" applyAlignment="1">
      <alignment horizontal="left" vertical="center"/>
    </xf>
    <xf numFmtId="0" fontId="44" fillId="24" borderId="14" xfId="45" applyFont="1" applyFill="1" applyBorder="1" applyAlignment="1">
      <alignment horizontal="left" vertical="center"/>
    </xf>
    <xf numFmtId="49" fontId="24" fillId="24" borderId="15" xfId="45" applyNumberFormat="1" applyFont="1" applyFill="1" applyBorder="1" applyAlignment="1">
      <alignment horizontal="center" vertical="center"/>
    </xf>
    <xf numFmtId="49" fontId="24" fillId="24" borderId="16" xfId="45" applyNumberFormat="1" applyFont="1" applyFill="1" applyBorder="1" applyAlignment="1">
      <alignment horizontal="center" vertical="center"/>
    </xf>
    <xf numFmtId="49" fontId="24" fillId="24" borderId="17" xfId="45" applyNumberFormat="1" applyFont="1" applyFill="1" applyBorder="1" applyAlignment="1">
      <alignment horizontal="center" vertical="center"/>
    </xf>
    <xf numFmtId="49" fontId="24" fillId="24" borderId="10" xfId="45" applyNumberFormat="1" applyFont="1" applyFill="1" applyBorder="1" applyAlignment="1">
      <alignment horizontal="center" vertical="center"/>
    </xf>
    <xf numFmtId="49" fontId="24" fillId="24" borderId="0" xfId="45" applyNumberFormat="1" applyFont="1" applyFill="1" applyAlignment="1">
      <alignment horizontal="center" vertical="center"/>
    </xf>
    <xf numFmtId="49" fontId="24" fillId="24" borderId="11" xfId="45" applyNumberFormat="1" applyFont="1" applyFill="1" applyBorder="1" applyAlignment="1">
      <alignment horizontal="center" vertical="center"/>
    </xf>
    <xf numFmtId="49" fontId="24" fillId="24" borderId="12" xfId="45" applyNumberFormat="1" applyFont="1" applyFill="1" applyBorder="1" applyAlignment="1">
      <alignment horizontal="center" vertical="center"/>
    </xf>
    <xf numFmtId="49" fontId="24" fillId="24" borderId="13" xfId="45" applyNumberFormat="1" applyFont="1" applyFill="1" applyBorder="1" applyAlignment="1">
      <alignment horizontal="center" vertical="center"/>
    </xf>
    <xf numFmtId="49" fontId="24" fillId="24" borderId="14" xfId="45" applyNumberFormat="1" applyFont="1" applyFill="1" applyBorder="1" applyAlignment="1">
      <alignment horizontal="center" vertical="center"/>
    </xf>
    <xf numFmtId="49" fontId="46" fillId="24" borderId="16" xfId="45" applyNumberFormat="1" applyFont="1" applyFill="1" applyBorder="1" applyAlignment="1">
      <alignment horizontal="center" vertical="center"/>
    </xf>
    <xf numFmtId="49" fontId="34" fillId="24" borderId="16" xfId="45" applyNumberFormat="1" applyFont="1" applyFill="1" applyBorder="1" applyAlignment="1">
      <alignment horizontal="center" vertical="center"/>
    </xf>
    <xf numFmtId="0" fontId="44" fillId="24" borderId="10" xfId="45" applyFont="1" applyFill="1" applyBorder="1" applyAlignment="1">
      <alignment horizontal="left" vertical="center" wrapText="1"/>
    </xf>
    <xf numFmtId="0" fontId="0" fillId="0" borderId="0" xfId="0" applyAlignment="1">
      <alignment horizontal="left" vertical="center"/>
    </xf>
    <xf numFmtId="0" fontId="0" fillId="0" borderId="11" xfId="0" applyBorder="1" applyAlignment="1">
      <alignment horizontal="left" vertical="center"/>
    </xf>
    <xf numFmtId="0" fontId="0" fillId="0" borderId="12" xfId="0" applyBorder="1" applyAlignment="1">
      <alignment horizontal="left" vertical="center"/>
    </xf>
    <xf numFmtId="0" fontId="0" fillId="0" borderId="13" xfId="0" applyBorder="1" applyAlignment="1">
      <alignment horizontal="left" vertical="center"/>
    </xf>
    <xf numFmtId="0" fontId="0" fillId="0" borderId="14" xfId="0" applyBorder="1" applyAlignment="1">
      <alignment horizontal="left" vertical="center"/>
    </xf>
    <xf numFmtId="0" fontId="24" fillId="24" borderId="28" xfId="45" applyFont="1" applyFill="1" applyBorder="1" applyAlignment="1">
      <alignment horizontal="center" vertical="center" wrapText="1"/>
    </xf>
    <xf numFmtId="0" fontId="24" fillId="24" borderId="29" xfId="45" applyFont="1" applyFill="1" applyBorder="1" applyAlignment="1">
      <alignment horizontal="center" vertical="center" wrapText="1"/>
    </xf>
    <xf numFmtId="0" fontId="24" fillId="24" borderId="23" xfId="45" applyFont="1" applyFill="1" applyBorder="1" applyAlignment="1">
      <alignment horizontal="center" vertical="center" wrapText="1"/>
    </xf>
    <xf numFmtId="0" fontId="44" fillId="24" borderId="28" xfId="45" applyFont="1" applyFill="1" applyBorder="1" applyAlignment="1">
      <alignment horizontal="left" vertical="center"/>
    </xf>
    <xf numFmtId="0" fontId="44" fillId="24" borderId="29" xfId="45" applyFont="1" applyFill="1" applyBorder="1" applyAlignment="1">
      <alignment horizontal="left" vertical="center"/>
    </xf>
    <xf numFmtId="0" fontId="44" fillId="24" borderId="23" xfId="45" applyFont="1" applyFill="1" applyBorder="1" applyAlignment="1">
      <alignment horizontal="left" vertical="center"/>
    </xf>
    <xf numFmtId="0" fontId="24" fillId="24" borderId="35" xfId="45" applyFont="1" applyFill="1" applyBorder="1" applyAlignment="1">
      <alignment horizontal="center" vertical="center" wrapText="1"/>
    </xf>
    <xf numFmtId="0" fontId="24" fillId="24" borderId="33" xfId="45" applyFont="1" applyFill="1" applyBorder="1" applyAlignment="1">
      <alignment horizontal="center" vertical="center" wrapText="1"/>
    </xf>
    <xf numFmtId="0" fontId="24" fillId="24" borderId="34" xfId="45" applyFont="1" applyFill="1" applyBorder="1" applyAlignment="1">
      <alignment horizontal="center" vertical="center" wrapText="1"/>
    </xf>
    <xf numFmtId="0" fontId="44" fillId="24" borderId="35" xfId="45" applyFont="1" applyFill="1" applyBorder="1" applyAlignment="1">
      <alignment horizontal="left" vertical="center"/>
    </xf>
    <xf numFmtId="0" fontId="44" fillId="24" borderId="33" xfId="45" applyFont="1" applyFill="1" applyBorder="1" applyAlignment="1">
      <alignment horizontal="left" vertical="center"/>
    </xf>
    <xf numFmtId="0" fontId="44" fillId="24" borderId="34" xfId="45" applyFont="1" applyFill="1" applyBorder="1" applyAlignment="1">
      <alignment horizontal="left" vertical="center"/>
    </xf>
    <xf numFmtId="0" fontId="24" fillId="24" borderId="11" xfId="45" applyFont="1" applyFill="1" applyBorder="1" applyAlignment="1">
      <alignment horizontal="center" vertical="center" wrapText="1"/>
    </xf>
    <xf numFmtId="0" fontId="44" fillId="24" borderId="15" xfId="45" applyFont="1" applyFill="1" applyBorder="1">
      <alignment vertical="center"/>
    </xf>
    <xf numFmtId="0" fontId="44" fillId="24" borderId="16" xfId="45" applyFont="1" applyFill="1" applyBorder="1">
      <alignment vertical="center"/>
    </xf>
    <xf numFmtId="0" fontId="44" fillId="24" borderId="17" xfId="45" applyFont="1" applyFill="1" applyBorder="1">
      <alignment vertical="center"/>
    </xf>
    <xf numFmtId="0" fontId="44" fillId="24" borderId="10" xfId="45" applyFont="1" applyFill="1" applyBorder="1">
      <alignment vertical="center"/>
    </xf>
    <xf numFmtId="0" fontId="44" fillId="24" borderId="0" xfId="45" applyFont="1" applyFill="1">
      <alignment vertical="center"/>
    </xf>
    <xf numFmtId="0" fontId="44" fillId="24" borderId="11" xfId="45" applyFont="1" applyFill="1" applyBorder="1">
      <alignment vertical="center"/>
    </xf>
    <xf numFmtId="0" fontId="44" fillId="24" borderId="12" xfId="45" applyFont="1" applyFill="1" applyBorder="1">
      <alignment vertical="center"/>
    </xf>
    <xf numFmtId="0" fontId="44" fillId="24" borderId="13" xfId="45" applyFont="1" applyFill="1" applyBorder="1">
      <alignment vertical="center"/>
    </xf>
    <xf numFmtId="0" fontId="44" fillId="24" borderId="14" xfId="45" applyFont="1" applyFill="1" applyBorder="1">
      <alignment vertical="center"/>
    </xf>
    <xf numFmtId="0" fontId="43" fillId="24" borderId="15" xfId="45" applyFont="1" applyFill="1" applyBorder="1" applyAlignment="1">
      <alignment horizontal="left" vertical="center"/>
    </xf>
    <xf numFmtId="0" fontId="43" fillId="24" borderId="16" xfId="45" applyFont="1" applyFill="1" applyBorder="1" applyAlignment="1">
      <alignment horizontal="left" vertical="center"/>
    </xf>
    <xf numFmtId="0" fontId="43" fillId="24" borderId="17" xfId="45" applyFont="1" applyFill="1" applyBorder="1" applyAlignment="1">
      <alignment horizontal="left" vertical="center"/>
    </xf>
    <xf numFmtId="0" fontId="43" fillId="24" borderId="12" xfId="45" applyFont="1" applyFill="1" applyBorder="1" applyAlignment="1">
      <alignment horizontal="left" vertical="center"/>
    </xf>
    <xf numFmtId="0" fontId="43" fillId="24" borderId="13" xfId="45" applyFont="1" applyFill="1" applyBorder="1" applyAlignment="1">
      <alignment horizontal="left" vertical="center"/>
    </xf>
    <xf numFmtId="0" fontId="43" fillId="24" borderId="14" xfId="45" applyFont="1" applyFill="1" applyBorder="1" applyAlignment="1">
      <alignment horizontal="left" vertical="center"/>
    </xf>
    <xf numFmtId="0" fontId="44" fillId="24" borderId="10" xfId="45" applyFont="1" applyFill="1" applyBorder="1" applyAlignment="1">
      <alignment horizontal="left" vertical="center"/>
    </xf>
    <xf numFmtId="0" fontId="44" fillId="24" borderId="0" xfId="45" applyFont="1" applyFill="1" applyAlignment="1">
      <alignment horizontal="left" vertical="center"/>
    </xf>
    <xf numFmtId="0" fontId="44" fillId="24" borderId="11" xfId="45" applyFont="1" applyFill="1" applyBorder="1" applyAlignment="1">
      <alignment horizontal="left" vertical="center"/>
    </xf>
    <xf numFmtId="38" fontId="24" fillId="24" borderId="22" xfId="34" applyFont="1" applyFill="1" applyBorder="1" applyAlignment="1" applyProtection="1">
      <alignment horizontal="center" vertical="center" wrapText="1"/>
    </xf>
    <xf numFmtId="38" fontId="24" fillId="24" borderId="21" xfId="34" applyFont="1" applyFill="1" applyBorder="1" applyAlignment="1" applyProtection="1">
      <alignment horizontal="center" vertical="center" wrapText="1"/>
    </xf>
    <xf numFmtId="38" fontId="24" fillId="24" borderId="19" xfId="34" applyFont="1" applyFill="1" applyBorder="1" applyAlignment="1" applyProtection="1">
      <alignment horizontal="center" vertical="center" wrapText="1"/>
    </xf>
    <xf numFmtId="0" fontId="24" fillId="24" borderId="22" xfId="45" applyFont="1" applyFill="1" applyBorder="1" applyAlignment="1">
      <alignment horizontal="center" vertical="center"/>
    </xf>
    <xf numFmtId="0" fontId="24" fillId="24" borderId="21" xfId="45" applyFont="1" applyFill="1" applyBorder="1" applyAlignment="1">
      <alignment horizontal="center" vertical="center"/>
    </xf>
    <xf numFmtId="0" fontId="24" fillId="24" borderId="19" xfId="45" applyFont="1" applyFill="1" applyBorder="1" applyAlignment="1">
      <alignment horizontal="center" vertical="center"/>
    </xf>
    <xf numFmtId="38" fontId="34" fillId="24" borderId="22" xfId="33" applyFont="1" applyFill="1" applyBorder="1" applyAlignment="1" applyProtection="1">
      <alignment horizontal="right" vertical="center"/>
    </xf>
    <xf numFmtId="38" fontId="34" fillId="24" borderId="21" xfId="33" applyFont="1" applyFill="1" applyBorder="1" applyAlignment="1" applyProtection="1">
      <alignment horizontal="right" vertical="center"/>
    </xf>
    <xf numFmtId="38" fontId="34" fillId="24" borderId="22" xfId="33" applyFont="1" applyFill="1" applyBorder="1" applyAlignment="1" applyProtection="1">
      <alignment horizontal="right" vertical="center" wrapText="1"/>
    </xf>
    <xf numFmtId="38" fontId="34" fillId="24" borderId="21" xfId="33" applyFont="1" applyFill="1" applyBorder="1" applyAlignment="1" applyProtection="1">
      <alignment horizontal="right" vertical="center" wrapText="1"/>
    </xf>
    <xf numFmtId="0" fontId="44" fillId="24" borderId="22" xfId="45" applyFont="1" applyFill="1" applyBorder="1" applyAlignment="1">
      <alignment horizontal="center" vertical="center" shrinkToFit="1"/>
    </xf>
    <xf numFmtId="0" fontId="44" fillId="24" borderId="21" xfId="45" applyFont="1" applyFill="1" applyBorder="1" applyAlignment="1">
      <alignment horizontal="center" vertical="center" shrinkToFit="1"/>
    </xf>
    <xf numFmtId="0" fontId="44" fillId="24" borderId="36" xfId="45" applyFont="1" applyFill="1" applyBorder="1" applyAlignment="1">
      <alignment horizontal="center" vertical="center" shrinkToFit="1"/>
    </xf>
    <xf numFmtId="0" fontId="24" fillId="26" borderId="37" xfId="45" applyFont="1" applyFill="1" applyBorder="1" applyAlignment="1">
      <alignment horizontal="center" vertical="center"/>
    </xf>
    <xf numFmtId="0" fontId="24" fillId="26" borderId="21" xfId="45" applyFont="1" applyFill="1" applyBorder="1" applyAlignment="1">
      <alignment horizontal="center" vertical="center"/>
    </xf>
    <xf numFmtId="0" fontId="24" fillId="26" borderId="19" xfId="45" applyFont="1" applyFill="1" applyBorder="1" applyAlignment="1">
      <alignment horizontal="center" vertical="center"/>
    </xf>
    <xf numFmtId="182" fontId="32" fillId="0" borderId="15" xfId="45" applyNumberFormat="1" applyFont="1" applyBorder="1">
      <alignment vertical="center"/>
    </xf>
    <xf numFmtId="182" fontId="32" fillId="0" borderId="16" xfId="45" applyNumberFormat="1" applyFont="1" applyBorder="1">
      <alignment vertical="center"/>
    </xf>
    <xf numFmtId="182" fontId="32" fillId="0" borderId="12" xfId="45" applyNumberFormat="1" applyFont="1" applyBorder="1">
      <alignment vertical="center"/>
    </xf>
    <xf numFmtId="182" fontId="32" fillId="0" borderId="13" xfId="45" applyNumberFormat="1" applyFont="1" applyBorder="1">
      <alignment vertical="center"/>
    </xf>
    <xf numFmtId="0" fontId="32" fillId="0" borderId="17" xfId="45" applyFont="1" applyBorder="1" applyAlignment="1">
      <alignment horizontal="center" vertical="center"/>
    </xf>
    <xf numFmtId="0" fontId="32" fillId="0" borderId="14" xfId="45" applyFont="1" applyBorder="1" applyAlignment="1">
      <alignment horizontal="center" vertical="center"/>
    </xf>
    <xf numFmtId="0" fontId="24" fillId="0" borderId="16" xfId="45" applyFont="1" applyBorder="1" applyAlignment="1">
      <alignment horizontal="center" vertical="center" wrapText="1"/>
    </xf>
    <xf numFmtId="0" fontId="24" fillId="0" borderId="13" xfId="45" applyFont="1" applyBorder="1" applyAlignment="1">
      <alignment horizontal="center" vertical="center" wrapText="1"/>
    </xf>
    <xf numFmtId="181" fontId="32" fillId="0" borderId="15" xfId="45" applyNumberFormat="1" applyFont="1" applyBorder="1">
      <alignment vertical="center"/>
    </xf>
    <xf numFmtId="181" fontId="32" fillId="0" borderId="16" xfId="45" applyNumberFormat="1" applyFont="1" applyBorder="1">
      <alignment vertical="center"/>
    </xf>
    <xf numFmtId="181" fontId="32" fillId="0" borderId="12" xfId="45" applyNumberFormat="1" applyFont="1" applyBorder="1">
      <alignment vertical="center"/>
    </xf>
    <xf numFmtId="181" fontId="32" fillId="0" borderId="13" xfId="45" applyNumberFormat="1" applyFont="1" applyBorder="1">
      <alignment vertical="center"/>
    </xf>
    <xf numFmtId="179" fontId="32" fillId="0" borderId="11" xfId="45" applyNumberFormat="1" applyFont="1" applyBorder="1" applyAlignment="1">
      <alignment vertical="center" wrapText="1"/>
    </xf>
    <xf numFmtId="179" fontId="32" fillId="0" borderId="14" xfId="45" applyNumberFormat="1" applyFont="1" applyBorder="1" applyAlignment="1">
      <alignment vertical="center" wrapText="1"/>
    </xf>
    <xf numFmtId="179" fontId="32" fillId="0" borderId="40" xfId="45" quotePrefix="1" applyNumberFormat="1" applyFont="1" applyBorder="1" applyAlignment="1">
      <alignment horizontal="center" vertical="center" wrapText="1"/>
    </xf>
    <xf numFmtId="179" fontId="32" fillId="0" borderId="41" xfId="45" quotePrefix="1" applyNumberFormat="1" applyFont="1" applyBorder="1" applyAlignment="1">
      <alignment horizontal="center" vertical="center" wrapText="1"/>
    </xf>
    <xf numFmtId="179" fontId="32" fillId="0" borderId="42" xfId="45" quotePrefix="1" applyNumberFormat="1" applyFont="1" applyBorder="1" applyAlignment="1">
      <alignment horizontal="center" vertical="center" wrapText="1"/>
    </xf>
    <xf numFmtId="179" fontId="32" fillId="0" borderId="38" xfId="45" quotePrefix="1" applyNumberFormat="1" applyFont="1" applyBorder="1" applyAlignment="1">
      <alignment horizontal="center" vertical="center" wrapText="1"/>
    </xf>
    <xf numFmtId="179" fontId="32" fillId="0" borderId="43" xfId="45" quotePrefix="1" applyNumberFormat="1" applyFont="1" applyBorder="1" applyAlignment="1">
      <alignment horizontal="center" vertical="center" wrapText="1"/>
    </xf>
    <xf numFmtId="179" fontId="32" fillId="0" borderId="39" xfId="45" quotePrefix="1" applyNumberFormat="1" applyFont="1" applyBorder="1" applyAlignment="1">
      <alignment horizontal="center" vertical="center" wrapText="1"/>
    </xf>
    <xf numFmtId="0" fontId="34" fillId="24" borderId="28" xfId="45" applyFont="1" applyFill="1" applyBorder="1" applyAlignment="1">
      <alignment vertical="center" wrapText="1"/>
    </xf>
    <xf numFmtId="0" fontId="34" fillId="24" borderId="29" xfId="45" applyFont="1" applyFill="1" applyBorder="1" applyAlignment="1">
      <alignment vertical="center" wrapText="1"/>
    </xf>
    <xf numFmtId="0" fontId="34" fillId="24" borderId="23" xfId="45" applyFont="1" applyFill="1" applyBorder="1" applyAlignment="1">
      <alignment vertical="center" wrapText="1"/>
    </xf>
    <xf numFmtId="180" fontId="34" fillId="24" borderId="28" xfId="45" applyNumberFormat="1" applyFont="1" applyFill="1" applyBorder="1" applyAlignment="1">
      <alignment vertical="center" wrapText="1"/>
    </xf>
    <xf numFmtId="180" fontId="34" fillId="24" borderId="29" xfId="45" applyNumberFormat="1" applyFont="1" applyFill="1" applyBorder="1" applyAlignment="1">
      <alignment vertical="center" wrapText="1"/>
    </xf>
    <xf numFmtId="180" fontId="34" fillId="24" borderId="23" xfId="45" applyNumberFormat="1" applyFont="1" applyFill="1" applyBorder="1" applyAlignment="1">
      <alignment vertical="center" wrapText="1"/>
    </xf>
    <xf numFmtId="180" fontId="32" fillId="24" borderId="28" xfId="45" applyNumberFormat="1" applyFont="1" applyFill="1" applyBorder="1" applyAlignment="1">
      <alignment vertical="center" wrapText="1"/>
    </xf>
    <xf numFmtId="180" fontId="32" fillId="24" borderId="29" xfId="45" applyNumberFormat="1" applyFont="1" applyFill="1" applyBorder="1" applyAlignment="1">
      <alignment vertical="center" wrapText="1"/>
    </xf>
    <xf numFmtId="180" fontId="32" fillId="24" borderId="23" xfId="45" applyNumberFormat="1" applyFont="1" applyFill="1" applyBorder="1" applyAlignment="1">
      <alignment vertical="center" wrapText="1"/>
    </xf>
    <xf numFmtId="180" fontId="32" fillId="24" borderId="28" xfId="63" applyNumberFormat="1" applyFont="1" applyFill="1" applyBorder="1" applyAlignment="1" applyProtection="1">
      <alignment horizontal="center" vertical="center" wrapText="1"/>
    </xf>
    <xf numFmtId="180" fontId="32" fillId="24" borderId="29" xfId="63" applyNumberFormat="1" applyFont="1" applyFill="1" applyBorder="1" applyAlignment="1" applyProtection="1">
      <alignment horizontal="center" vertical="center" wrapText="1"/>
    </xf>
    <xf numFmtId="180" fontId="32" fillId="24" borderId="23" xfId="63" applyNumberFormat="1" applyFont="1" applyFill="1" applyBorder="1" applyAlignment="1" applyProtection="1">
      <alignment horizontal="center" vertical="center" wrapText="1"/>
    </xf>
    <xf numFmtId="1" fontId="34" fillId="24" borderId="28" xfId="63" applyNumberFormat="1" applyFont="1" applyFill="1" applyBorder="1" applyAlignment="1" applyProtection="1">
      <alignment horizontal="center" vertical="center" wrapText="1"/>
    </xf>
    <xf numFmtId="1" fontId="34" fillId="24" borderId="29" xfId="63" applyNumberFormat="1" applyFont="1" applyFill="1" applyBorder="1" applyAlignment="1" applyProtection="1">
      <alignment horizontal="center" vertical="center" wrapText="1"/>
    </xf>
    <xf numFmtId="1" fontId="34" fillId="24" borderId="23" xfId="63" applyNumberFormat="1" applyFont="1" applyFill="1" applyBorder="1" applyAlignment="1" applyProtection="1">
      <alignment horizontal="center" vertical="center" wrapText="1"/>
    </xf>
    <xf numFmtId="0" fontId="24" fillId="24" borderId="33" xfId="45" applyFont="1" applyFill="1" applyBorder="1" applyAlignment="1">
      <alignment horizontal="center" vertical="center"/>
    </xf>
    <xf numFmtId="0" fontId="24" fillId="24" borderId="33" xfId="45" applyFont="1" applyFill="1" applyBorder="1" applyAlignment="1">
      <alignment horizontal="left" vertical="center"/>
    </xf>
    <xf numFmtId="0" fontId="24" fillId="24" borderId="34" xfId="45" applyFont="1" applyFill="1" applyBorder="1" applyAlignment="1">
      <alignment horizontal="left" vertical="center"/>
    </xf>
    <xf numFmtId="0" fontId="24" fillId="24" borderId="13" xfId="45" applyFont="1" applyFill="1" applyBorder="1" applyAlignment="1">
      <alignment horizontal="left" vertical="center"/>
    </xf>
    <xf numFmtId="0" fontId="24" fillId="24" borderId="14" xfId="45" applyFont="1" applyFill="1" applyBorder="1" applyAlignment="1">
      <alignment horizontal="left" vertical="center"/>
    </xf>
    <xf numFmtId="179" fontId="34" fillId="24" borderId="33" xfId="45" applyNumberFormat="1" applyFont="1" applyFill="1" applyBorder="1">
      <alignment vertical="center"/>
    </xf>
    <xf numFmtId="179" fontId="34" fillId="24" borderId="13" xfId="45" applyNumberFormat="1" applyFont="1" applyFill="1" applyBorder="1">
      <alignment vertical="center"/>
    </xf>
    <xf numFmtId="179" fontId="32" fillId="24" borderId="24" xfId="45" applyNumberFormat="1" applyFont="1" applyFill="1" applyBorder="1" applyAlignment="1">
      <alignment vertical="center" wrapText="1"/>
    </xf>
    <xf numFmtId="179" fontId="32" fillId="24" borderId="27" xfId="45" applyNumberFormat="1" applyFont="1" applyFill="1" applyBorder="1" applyAlignment="1">
      <alignment vertical="center" wrapText="1"/>
    </xf>
    <xf numFmtId="179" fontId="34" fillId="24" borderId="33" xfId="45" applyNumberFormat="1" applyFont="1" applyFill="1" applyBorder="1" applyAlignment="1">
      <alignment vertical="center" wrapText="1"/>
    </xf>
    <xf numFmtId="179" fontId="34" fillId="24" borderId="13" xfId="45" applyNumberFormat="1" applyFont="1" applyFill="1" applyBorder="1" applyAlignment="1">
      <alignment vertical="center" wrapText="1"/>
    </xf>
    <xf numFmtId="49" fontId="32" fillId="24" borderId="35" xfId="45" quotePrefix="1" applyNumberFormat="1" applyFont="1" applyFill="1" applyBorder="1" applyAlignment="1">
      <alignment horizontal="center" vertical="center" wrapText="1"/>
    </xf>
    <xf numFmtId="49" fontId="32" fillId="24" borderId="33" xfId="45" quotePrefix="1" applyNumberFormat="1" applyFont="1" applyFill="1" applyBorder="1" applyAlignment="1">
      <alignment horizontal="center" vertical="center" wrapText="1"/>
    </xf>
    <xf numFmtId="49" fontId="32" fillId="24" borderId="34" xfId="45" quotePrefix="1" applyNumberFormat="1" applyFont="1" applyFill="1" applyBorder="1" applyAlignment="1">
      <alignment horizontal="center" vertical="center" wrapText="1"/>
    </xf>
    <xf numFmtId="49" fontId="32" fillId="24" borderId="12" xfId="45" quotePrefix="1" applyNumberFormat="1" applyFont="1" applyFill="1" applyBorder="1" applyAlignment="1">
      <alignment horizontal="center" vertical="center" wrapText="1"/>
    </xf>
    <xf numFmtId="49" fontId="32" fillId="24" borderId="13" xfId="45" quotePrefix="1" applyNumberFormat="1" applyFont="1" applyFill="1" applyBorder="1" applyAlignment="1">
      <alignment horizontal="center" vertical="center" wrapText="1"/>
    </xf>
    <xf numFmtId="49" fontId="32" fillId="24" borderId="14" xfId="45" quotePrefix="1" applyNumberFormat="1" applyFont="1" applyFill="1" applyBorder="1" applyAlignment="1">
      <alignment horizontal="center" vertical="center" wrapText="1"/>
    </xf>
    <xf numFmtId="179" fontId="32" fillId="24" borderId="49" xfId="45" applyNumberFormat="1" applyFont="1" applyFill="1" applyBorder="1" applyAlignment="1">
      <alignment vertical="center" wrapText="1"/>
    </xf>
    <xf numFmtId="179" fontId="32" fillId="24" borderId="50" xfId="45" applyNumberFormat="1" applyFont="1" applyFill="1" applyBorder="1" applyAlignment="1">
      <alignment vertical="center" wrapText="1"/>
    </xf>
    <xf numFmtId="179" fontId="32" fillId="24" borderId="25" xfId="45" applyNumberFormat="1" applyFont="1" applyFill="1" applyBorder="1" applyAlignment="1">
      <alignment vertical="center" wrapText="1"/>
    </xf>
    <xf numFmtId="179" fontId="32" fillId="24" borderId="26" xfId="45" applyNumberFormat="1" applyFont="1" applyFill="1" applyBorder="1" applyAlignment="1">
      <alignment vertical="center" wrapText="1"/>
    </xf>
    <xf numFmtId="0" fontId="32" fillId="24" borderId="24" xfId="45" applyFont="1" applyFill="1" applyBorder="1" applyAlignment="1">
      <alignment horizontal="center" vertical="center"/>
    </xf>
    <xf numFmtId="0" fontId="32" fillId="24" borderId="27" xfId="45" applyFont="1" applyFill="1" applyBorder="1" applyAlignment="1">
      <alignment horizontal="center" vertical="center"/>
    </xf>
    <xf numFmtId="0" fontId="24" fillId="24" borderId="30" xfId="45" applyFont="1" applyFill="1" applyBorder="1" applyAlignment="1">
      <alignment horizontal="center" vertical="center"/>
    </xf>
    <xf numFmtId="0" fontId="24" fillId="24" borderId="33" xfId="45" applyFont="1" applyFill="1" applyBorder="1" applyAlignment="1">
      <alignment horizontal="left" vertical="center" wrapText="1"/>
    </xf>
    <xf numFmtId="0" fontId="24" fillId="24" borderId="34" xfId="45" applyFont="1" applyFill="1" applyBorder="1" applyAlignment="1">
      <alignment horizontal="left" vertical="center" wrapText="1"/>
    </xf>
    <xf numFmtId="0" fontId="24" fillId="24" borderId="30" xfId="45" applyFont="1" applyFill="1" applyBorder="1" applyAlignment="1">
      <alignment horizontal="left" vertical="center" wrapText="1"/>
    </xf>
    <xf numFmtId="0" fontId="24" fillId="24" borderId="31" xfId="45" applyFont="1" applyFill="1" applyBorder="1" applyAlignment="1">
      <alignment horizontal="left" vertical="center" wrapText="1"/>
    </xf>
    <xf numFmtId="179" fontId="34" fillId="24" borderId="30" xfId="45" applyNumberFormat="1" applyFont="1" applyFill="1" applyBorder="1">
      <alignment vertical="center"/>
    </xf>
    <xf numFmtId="179" fontId="34" fillId="24" borderId="30" xfId="45" applyNumberFormat="1" applyFont="1" applyFill="1" applyBorder="1" applyAlignment="1">
      <alignment vertical="center" wrapText="1"/>
    </xf>
    <xf numFmtId="49" fontId="32" fillId="24" borderId="32" xfId="45" quotePrefix="1" applyNumberFormat="1" applyFont="1" applyFill="1" applyBorder="1" applyAlignment="1">
      <alignment horizontal="center" vertical="center" wrapText="1"/>
    </xf>
    <xf numFmtId="49" fontId="32" fillId="24" borderId="30" xfId="45" quotePrefix="1" applyNumberFormat="1" applyFont="1" applyFill="1" applyBorder="1" applyAlignment="1">
      <alignment horizontal="center" vertical="center" wrapText="1"/>
    </xf>
    <xf numFmtId="49" fontId="32" fillId="24" borderId="31" xfId="45" quotePrefix="1" applyNumberFormat="1" applyFont="1" applyFill="1" applyBorder="1" applyAlignment="1">
      <alignment horizontal="center" vertical="center" wrapText="1"/>
    </xf>
    <xf numFmtId="0" fontId="24" fillId="24" borderId="30" xfId="45" applyFont="1" applyFill="1" applyBorder="1" applyAlignment="1">
      <alignment horizontal="left" vertical="center"/>
    </xf>
    <xf numFmtId="0" fontId="24" fillId="24" borderId="31" xfId="45" applyFont="1" applyFill="1" applyBorder="1" applyAlignment="1">
      <alignment horizontal="left" vertical="center"/>
    </xf>
    <xf numFmtId="0" fontId="24" fillId="24" borderId="20" xfId="45" applyFont="1" applyFill="1" applyBorder="1" applyAlignment="1">
      <alignment horizontal="center" vertical="center" wrapText="1"/>
    </xf>
    <xf numFmtId="0" fontId="24" fillId="24" borderId="20" xfId="45" applyFont="1" applyFill="1" applyBorder="1" applyAlignment="1">
      <alignment horizontal="center" vertical="center" shrinkToFit="1"/>
    </xf>
    <xf numFmtId="0" fontId="24" fillId="24" borderId="16" xfId="45" applyFont="1" applyFill="1" applyBorder="1" applyAlignment="1">
      <alignment horizontal="left" vertical="center"/>
    </xf>
    <xf numFmtId="0" fontId="24" fillId="24" borderId="17" xfId="45" applyFont="1" applyFill="1" applyBorder="1" applyAlignment="1">
      <alignment horizontal="left" vertical="center"/>
    </xf>
    <xf numFmtId="179" fontId="34" fillId="24" borderId="16" xfId="45" applyNumberFormat="1" applyFont="1" applyFill="1" applyBorder="1" applyAlignment="1">
      <alignment vertical="center" wrapText="1"/>
    </xf>
    <xf numFmtId="179" fontId="32" fillId="24" borderId="23" xfId="45" applyNumberFormat="1" applyFont="1" applyFill="1" applyBorder="1" applyAlignment="1">
      <alignment vertical="center" wrapText="1"/>
    </xf>
    <xf numFmtId="49" fontId="32" fillId="24" borderId="15" xfId="45" quotePrefix="1" applyNumberFormat="1" applyFont="1" applyFill="1" applyBorder="1" applyAlignment="1">
      <alignment horizontal="center" vertical="center" wrapText="1"/>
    </xf>
    <xf numFmtId="49" fontId="32" fillId="24" borderId="16" xfId="45" quotePrefix="1" applyNumberFormat="1" applyFont="1" applyFill="1" applyBorder="1" applyAlignment="1">
      <alignment horizontal="center" vertical="center" wrapText="1"/>
    </xf>
    <xf numFmtId="49" fontId="32" fillId="24" borderId="17" xfId="45" quotePrefix="1" applyNumberFormat="1" applyFont="1" applyFill="1" applyBorder="1" applyAlignment="1">
      <alignment horizontal="center" vertical="center" wrapText="1"/>
    </xf>
    <xf numFmtId="179" fontId="32" fillId="24" borderId="16" xfId="45" applyNumberFormat="1" applyFont="1" applyFill="1" applyBorder="1" applyAlignment="1">
      <alignment vertical="center" wrapText="1"/>
    </xf>
    <xf numFmtId="179" fontId="32" fillId="24" borderId="0" xfId="45" applyNumberFormat="1" applyFont="1" applyFill="1" applyAlignment="1">
      <alignment vertical="center" wrapText="1"/>
    </xf>
    <xf numFmtId="0" fontId="32" fillId="24" borderId="31" xfId="45" applyFont="1" applyFill="1" applyBorder="1" applyAlignment="1">
      <alignment horizontal="center" vertical="center"/>
    </xf>
    <xf numFmtId="180" fontId="32" fillId="24" borderId="22" xfId="45" applyNumberFormat="1" applyFont="1" applyFill="1" applyBorder="1" applyAlignment="1">
      <alignment horizontal="center" vertical="center" wrapText="1"/>
    </xf>
    <xf numFmtId="180" fontId="32" fillId="24" borderId="21" xfId="45" applyNumberFormat="1" applyFont="1" applyFill="1" applyBorder="1" applyAlignment="1">
      <alignment horizontal="center" vertical="center" wrapText="1"/>
    </xf>
    <xf numFmtId="180" fontId="32" fillId="24" borderId="19" xfId="45" applyNumberFormat="1" applyFont="1" applyFill="1" applyBorder="1" applyAlignment="1">
      <alignment horizontal="center" vertical="center" wrapText="1"/>
    </xf>
    <xf numFmtId="0" fontId="34" fillId="24" borderId="22" xfId="45" applyFont="1" applyFill="1" applyBorder="1" applyAlignment="1">
      <alignment horizontal="center" vertical="center" wrapText="1"/>
    </xf>
    <xf numFmtId="0" fontId="34" fillId="24" borderId="21" xfId="45" applyFont="1" applyFill="1" applyBorder="1" applyAlignment="1">
      <alignment horizontal="center" vertical="center" wrapText="1"/>
    </xf>
    <xf numFmtId="0" fontId="34" fillId="24" borderId="19" xfId="45" applyFont="1" applyFill="1" applyBorder="1" applyAlignment="1">
      <alignment horizontal="center" vertical="center" wrapText="1"/>
    </xf>
    <xf numFmtId="180" fontId="34" fillId="24" borderId="22" xfId="45" applyNumberFormat="1" applyFont="1" applyFill="1" applyBorder="1" applyAlignment="1">
      <alignment horizontal="center" vertical="center" wrapText="1"/>
    </xf>
    <xf numFmtId="180" fontId="34" fillId="24" borderId="21" xfId="45" applyNumberFormat="1" applyFont="1" applyFill="1" applyBorder="1" applyAlignment="1">
      <alignment horizontal="center" vertical="center" wrapText="1"/>
    </xf>
    <xf numFmtId="180" fontId="34" fillId="24" borderId="19" xfId="45" applyNumberFormat="1" applyFont="1" applyFill="1" applyBorder="1" applyAlignment="1">
      <alignment horizontal="center" vertical="center" wrapText="1"/>
    </xf>
    <xf numFmtId="0" fontId="44" fillId="24" borderId="19" xfId="45" applyFont="1" applyFill="1" applyBorder="1" applyAlignment="1">
      <alignment horizontal="center" vertical="center" shrinkToFit="1"/>
    </xf>
    <xf numFmtId="0" fontId="44" fillId="24" borderId="22" xfId="45" applyFont="1" applyFill="1" applyBorder="1" applyAlignment="1">
      <alignment horizontal="center" vertical="center"/>
    </xf>
    <xf numFmtId="0" fontId="44" fillId="24" borderId="21" xfId="45" applyFont="1" applyFill="1" applyBorder="1" applyAlignment="1">
      <alignment horizontal="center" vertical="center"/>
    </xf>
    <xf numFmtId="0" fontId="44" fillId="24" borderId="19" xfId="45" applyFont="1" applyFill="1" applyBorder="1" applyAlignment="1">
      <alignment horizontal="center" vertical="center"/>
    </xf>
    <xf numFmtId="0" fontId="24" fillId="24" borderId="20" xfId="45" applyFont="1" applyFill="1" applyBorder="1" applyAlignment="1">
      <alignment horizontal="center" vertical="center"/>
    </xf>
    <xf numFmtId="0" fontId="24" fillId="24" borderId="20" xfId="45" applyFont="1" applyFill="1" applyBorder="1" applyAlignment="1">
      <alignment horizontal="center" vertical="center" wrapText="1" shrinkToFit="1"/>
    </xf>
    <xf numFmtId="38" fontId="34" fillId="24" borderId="22" xfId="45" applyNumberFormat="1" applyFont="1" applyFill="1" applyBorder="1" applyAlignment="1">
      <alignment horizontal="center" vertical="center"/>
    </xf>
    <xf numFmtId="38" fontId="34" fillId="24" borderId="21" xfId="45" applyNumberFormat="1" applyFont="1" applyFill="1" applyBorder="1" applyAlignment="1">
      <alignment horizontal="center" vertical="center"/>
    </xf>
    <xf numFmtId="38" fontId="34" fillId="24" borderId="19" xfId="45" applyNumberFormat="1" applyFont="1" applyFill="1" applyBorder="1" applyAlignment="1">
      <alignment horizontal="center" vertical="center"/>
    </xf>
    <xf numFmtId="2" fontId="32" fillId="26" borderId="22" xfId="45" applyNumberFormat="1" applyFont="1" applyFill="1" applyBorder="1" applyAlignment="1">
      <alignment horizontal="center" vertical="center"/>
    </xf>
    <xf numFmtId="2" fontId="32" fillId="26" borderId="21" xfId="45" applyNumberFormat="1" applyFont="1" applyFill="1" applyBorder="1" applyAlignment="1">
      <alignment horizontal="center" vertical="center"/>
    </xf>
    <xf numFmtId="2" fontId="32" fillId="26" borderId="19" xfId="45" applyNumberFormat="1" applyFont="1" applyFill="1" applyBorder="1" applyAlignment="1">
      <alignment horizontal="center" vertical="center"/>
    </xf>
    <xf numFmtId="0" fontId="44" fillId="24" borderId="22" xfId="45" applyFont="1" applyFill="1" applyBorder="1" applyAlignment="1">
      <alignment horizontal="center" vertical="center" wrapText="1"/>
    </xf>
    <xf numFmtId="0" fontId="44" fillId="24" borderId="21" xfId="45" applyFont="1" applyFill="1" applyBorder="1" applyAlignment="1">
      <alignment horizontal="center" vertical="center" wrapText="1"/>
    </xf>
    <xf numFmtId="0" fontId="44" fillId="24" borderId="19" xfId="45" applyFont="1" applyFill="1" applyBorder="1" applyAlignment="1">
      <alignment horizontal="center" vertical="center" wrapText="1"/>
    </xf>
    <xf numFmtId="0" fontId="44" fillId="24" borderId="22" xfId="45" applyFont="1" applyFill="1" applyBorder="1" applyAlignment="1">
      <alignment horizontal="left" vertical="center" shrinkToFit="1"/>
    </xf>
    <xf numFmtId="0" fontId="44" fillId="24" borderId="21" xfId="45" applyFont="1" applyFill="1" applyBorder="1" applyAlignment="1">
      <alignment horizontal="left" vertical="center" shrinkToFit="1"/>
    </xf>
    <xf numFmtId="0" fontId="44" fillId="24" borderId="19" xfId="45" applyFont="1" applyFill="1" applyBorder="1" applyAlignment="1">
      <alignment horizontal="left" vertical="center" shrinkToFit="1"/>
    </xf>
    <xf numFmtId="49" fontId="44" fillId="24" borderId="20" xfId="45" applyNumberFormat="1" applyFont="1" applyFill="1" applyBorder="1" applyAlignment="1">
      <alignment horizontal="center" vertical="center"/>
    </xf>
    <xf numFmtId="0" fontId="24" fillId="24" borderId="22" xfId="45" applyFont="1" applyFill="1" applyBorder="1" applyAlignment="1">
      <alignment horizontal="center" vertical="center" shrinkToFit="1"/>
    </xf>
    <xf numFmtId="0" fontId="24" fillId="24" borderId="21" xfId="45" applyFont="1" applyFill="1" applyBorder="1" applyAlignment="1">
      <alignment horizontal="center" vertical="center" shrinkToFit="1"/>
    </xf>
    <xf numFmtId="0" fontId="24" fillId="24" borderId="19" xfId="45" applyFont="1" applyFill="1" applyBorder="1" applyAlignment="1">
      <alignment horizontal="center" vertical="center" shrinkToFit="1"/>
    </xf>
    <xf numFmtId="0" fontId="25" fillId="24" borderId="13" xfId="45" applyFont="1" applyFill="1" applyBorder="1" applyAlignment="1">
      <alignment horizontal="left" vertical="center"/>
    </xf>
    <xf numFmtId="0" fontId="34" fillId="24" borderId="25" xfId="45" applyFont="1" applyFill="1" applyBorder="1" applyAlignment="1">
      <alignment horizontal="center" vertical="center" wrapText="1"/>
    </xf>
    <xf numFmtId="0" fontId="34" fillId="24" borderId="26" xfId="45" applyFont="1" applyFill="1" applyBorder="1" applyAlignment="1">
      <alignment horizontal="center" vertical="center" wrapText="1"/>
    </xf>
    <xf numFmtId="0" fontId="34" fillId="24" borderId="27" xfId="45" applyFont="1" applyFill="1" applyBorder="1" applyAlignment="1">
      <alignment horizontal="center" vertical="center" wrapText="1"/>
    </xf>
    <xf numFmtId="0" fontId="44" fillId="24" borderId="22" xfId="45" applyFont="1" applyFill="1" applyBorder="1" applyAlignment="1">
      <alignment horizontal="left" vertical="center"/>
    </xf>
    <xf numFmtId="0" fontId="44" fillId="24" borderId="21" xfId="45" applyFont="1" applyFill="1" applyBorder="1" applyAlignment="1">
      <alignment horizontal="left" vertical="center"/>
    </xf>
    <xf numFmtId="0" fontId="44" fillId="24" borderId="19" xfId="45" applyFont="1" applyFill="1" applyBorder="1" applyAlignment="1">
      <alignment horizontal="left" vertical="center"/>
    </xf>
    <xf numFmtId="0" fontId="44" fillId="24" borderId="20" xfId="45" applyFont="1" applyFill="1" applyBorder="1" applyAlignment="1">
      <alignment horizontal="left" vertical="center"/>
    </xf>
    <xf numFmtId="0" fontId="24" fillId="24" borderId="25" xfId="45" applyFont="1" applyFill="1" applyBorder="1" applyAlignment="1">
      <alignment horizontal="center" vertical="center" wrapText="1"/>
    </xf>
    <xf numFmtId="0" fontId="24" fillId="24" borderId="26" xfId="45" applyFont="1" applyFill="1" applyBorder="1" applyAlignment="1">
      <alignment horizontal="center" vertical="center" wrapText="1"/>
    </xf>
    <xf numFmtId="0" fontId="24" fillId="24" borderId="27" xfId="45" applyFont="1" applyFill="1" applyBorder="1" applyAlignment="1">
      <alignment horizontal="center" vertical="center" wrapText="1"/>
    </xf>
    <xf numFmtId="0" fontId="34" fillId="24" borderId="28" xfId="45" applyFont="1" applyFill="1" applyBorder="1" applyAlignment="1">
      <alignment horizontal="center" vertical="center" wrapText="1"/>
    </xf>
    <xf numFmtId="0" fontId="34" fillId="24" borderId="29" xfId="45" applyFont="1" applyFill="1" applyBorder="1" applyAlignment="1">
      <alignment horizontal="center" vertical="center" wrapText="1"/>
    </xf>
    <xf numFmtId="0" fontId="34" fillId="24" borderId="23" xfId="45" applyFont="1" applyFill="1" applyBorder="1" applyAlignment="1">
      <alignment horizontal="center" vertical="center" wrapText="1"/>
    </xf>
    <xf numFmtId="0" fontId="24" fillId="24" borderId="28" xfId="45" applyFont="1" applyFill="1" applyBorder="1" applyAlignment="1">
      <alignment horizontal="center" vertical="center"/>
    </xf>
    <xf numFmtId="0" fontId="24" fillId="24" borderId="29" xfId="45" applyFont="1" applyFill="1" applyBorder="1" applyAlignment="1">
      <alignment horizontal="center" vertical="center"/>
    </xf>
    <xf numFmtId="0" fontId="24" fillId="24" borderId="23" xfId="45" applyFont="1" applyFill="1" applyBorder="1" applyAlignment="1">
      <alignment horizontal="center" vertical="center"/>
    </xf>
    <xf numFmtId="0" fontId="24" fillId="24" borderId="0" xfId="0" applyFont="1" applyFill="1" applyAlignment="1">
      <alignment horizontal="left" vertical="center" wrapText="1"/>
    </xf>
    <xf numFmtId="0" fontId="24" fillId="24" borderId="11" xfId="0" applyFont="1" applyFill="1" applyBorder="1" applyAlignment="1">
      <alignment horizontal="left" vertical="center" wrapText="1"/>
    </xf>
    <xf numFmtId="0" fontId="24" fillId="24" borderId="13" xfId="0" applyFont="1" applyFill="1" applyBorder="1" applyAlignment="1">
      <alignment horizontal="left" vertical="center" wrapText="1"/>
    </xf>
    <xf numFmtId="0" fontId="24" fillId="24" borderId="14" xfId="0" applyFont="1" applyFill="1" applyBorder="1" applyAlignment="1">
      <alignment horizontal="left" vertical="center" wrapText="1"/>
    </xf>
    <xf numFmtId="0" fontId="24" fillId="24" borderId="15" xfId="0" applyFont="1" applyFill="1" applyBorder="1" applyAlignment="1">
      <alignment horizontal="center" vertical="center"/>
    </xf>
    <xf numFmtId="0" fontId="24" fillId="24" borderId="16" xfId="0" applyFont="1" applyFill="1" applyBorder="1" applyAlignment="1">
      <alignment horizontal="center" vertical="center"/>
    </xf>
    <xf numFmtId="0" fontId="24" fillId="24" borderId="17" xfId="0" applyFont="1" applyFill="1" applyBorder="1" applyAlignment="1">
      <alignment horizontal="center" vertical="center"/>
    </xf>
    <xf numFmtId="0" fontId="24" fillId="24" borderId="10" xfId="0" applyFont="1" applyFill="1" applyBorder="1" applyAlignment="1">
      <alignment horizontal="center" vertical="center"/>
    </xf>
    <xf numFmtId="0" fontId="24" fillId="24" borderId="0" xfId="0" applyFont="1" applyFill="1" applyAlignment="1">
      <alignment horizontal="center" vertical="center"/>
    </xf>
    <xf numFmtId="0" fontId="24" fillId="24" borderId="11" xfId="0" applyFont="1" applyFill="1" applyBorder="1" applyAlignment="1">
      <alignment horizontal="center" vertical="center"/>
    </xf>
    <xf numFmtId="0" fontId="24" fillId="24" borderId="12" xfId="0" applyFont="1" applyFill="1" applyBorder="1" applyAlignment="1">
      <alignment horizontal="center" vertical="center"/>
    </xf>
    <xf numFmtId="0" fontId="24" fillId="24" borderId="13" xfId="0" applyFont="1" applyFill="1" applyBorder="1" applyAlignment="1">
      <alignment horizontal="center" vertical="center"/>
    </xf>
    <xf numFmtId="0" fontId="24" fillId="24" borderId="14" xfId="0" applyFont="1" applyFill="1" applyBorder="1" applyAlignment="1">
      <alignment horizontal="center" vertical="center"/>
    </xf>
    <xf numFmtId="0" fontId="24" fillId="24" borderId="15" xfId="0" applyFont="1" applyFill="1" applyBorder="1" applyAlignment="1">
      <alignment horizontal="center" vertical="center" wrapText="1"/>
    </xf>
    <xf numFmtId="0" fontId="24" fillId="24" borderId="16" xfId="0" applyFont="1" applyFill="1" applyBorder="1" applyAlignment="1">
      <alignment horizontal="center" vertical="center" wrapText="1"/>
    </xf>
    <xf numFmtId="0" fontId="24" fillId="24" borderId="32" xfId="0" applyFont="1" applyFill="1" applyBorder="1" applyAlignment="1">
      <alignment horizontal="center" vertical="center" wrapText="1"/>
    </xf>
    <xf numFmtId="0" fontId="24" fillId="24" borderId="30" xfId="0" applyFont="1" applyFill="1" applyBorder="1" applyAlignment="1">
      <alignment horizontal="center" vertical="center" wrapText="1"/>
    </xf>
    <xf numFmtId="0" fontId="44" fillId="24" borderId="16" xfId="0" applyFont="1" applyFill="1" applyBorder="1" applyAlignment="1">
      <alignment horizontal="left" vertical="center" wrapText="1"/>
    </xf>
    <xf numFmtId="0" fontId="44" fillId="24" borderId="17" xfId="0" applyFont="1" applyFill="1" applyBorder="1" applyAlignment="1">
      <alignment horizontal="left" vertical="center" wrapText="1"/>
    </xf>
    <xf numFmtId="0" fontId="44" fillId="24" borderId="30" xfId="0" applyFont="1" applyFill="1" applyBorder="1" applyAlignment="1">
      <alignment horizontal="left" vertical="center" wrapText="1"/>
    </xf>
    <xf numFmtId="0" fontId="44" fillId="24" borderId="31" xfId="0" applyFont="1" applyFill="1" applyBorder="1" applyAlignment="1">
      <alignment horizontal="left" vertical="center" wrapText="1"/>
    </xf>
    <xf numFmtId="0" fontId="24" fillId="24" borderId="35" xfId="0" applyFont="1" applyFill="1" applyBorder="1" applyAlignment="1">
      <alignment horizontal="center" vertical="center" wrapText="1"/>
    </xf>
    <xf numFmtId="0" fontId="24" fillId="24" borderId="33" xfId="0" applyFont="1" applyFill="1" applyBorder="1" applyAlignment="1">
      <alignment horizontal="center" vertical="center" wrapText="1"/>
    </xf>
    <xf numFmtId="0" fontId="24" fillId="24" borderId="12" xfId="0" applyFont="1" applyFill="1" applyBorder="1" applyAlignment="1">
      <alignment horizontal="center" vertical="center" wrapText="1"/>
    </xf>
    <xf numFmtId="0" fontId="24" fillId="24" borderId="13" xfId="0" applyFont="1" applyFill="1" applyBorder="1" applyAlignment="1">
      <alignment horizontal="center" vertical="center" wrapText="1"/>
    </xf>
    <xf numFmtId="0" fontId="44" fillId="24" borderId="33" xfId="0" applyFont="1" applyFill="1" applyBorder="1" applyAlignment="1">
      <alignment horizontal="left" vertical="center" wrapText="1"/>
    </xf>
    <xf numFmtId="0" fontId="44" fillId="24" borderId="34" xfId="0" applyFont="1" applyFill="1" applyBorder="1" applyAlignment="1">
      <alignment horizontal="left" vertical="center" wrapText="1"/>
    </xf>
    <xf numFmtId="0" fontId="44" fillId="24" borderId="13" xfId="0" applyFont="1" applyFill="1" applyBorder="1" applyAlignment="1">
      <alignment horizontal="left" vertical="center" wrapText="1"/>
    </xf>
    <xf numFmtId="0" fontId="44" fillId="24" borderId="14" xfId="0" applyFont="1" applyFill="1" applyBorder="1" applyAlignment="1">
      <alignment horizontal="left" vertical="center" wrapText="1"/>
    </xf>
    <xf numFmtId="0" fontId="24" fillId="24" borderId="17" xfId="0" applyFont="1" applyFill="1" applyBorder="1" applyAlignment="1">
      <alignment horizontal="center" vertical="center" wrapText="1"/>
    </xf>
    <xf numFmtId="0" fontId="24" fillId="24" borderId="10" xfId="0" applyFont="1" applyFill="1" applyBorder="1" applyAlignment="1">
      <alignment horizontal="center" vertical="center" wrapText="1"/>
    </xf>
    <xf numFmtId="0" fontId="24" fillId="24" borderId="0" xfId="0" applyFont="1" applyFill="1" applyAlignment="1">
      <alignment horizontal="center" vertical="center" wrapText="1"/>
    </xf>
    <xf numFmtId="0" fontId="24" fillId="24" borderId="11" xfId="0" applyFont="1" applyFill="1" applyBorder="1" applyAlignment="1">
      <alignment horizontal="center" vertical="center" wrapText="1"/>
    </xf>
    <xf numFmtId="0" fontId="24" fillId="24" borderId="14" xfId="0" applyFont="1" applyFill="1" applyBorder="1" applyAlignment="1">
      <alignment horizontal="center" vertical="center" wrapText="1"/>
    </xf>
    <xf numFmtId="0" fontId="24" fillId="24" borderId="32" xfId="0" applyFont="1" applyFill="1" applyBorder="1" applyAlignment="1">
      <alignment horizontal="center" vertical="center"/>
    </xf>
    <xf numFmtId="0" fontId="24" fillId="24" borderId="30" xfId="0" applyFont="1" applyFill="1" applyBorder="1" applyAlignment="1">
      <alignment horizontal="center" vertical="center"/>
    </xf>
    <xf numFmtId="0" fontId="24" fillId="24" borderId="31" xfId="0" applyFont="1" applyFill="1" applyBorder="1" applyAlignment="1">
      <alignment horizontal="center" vertical="center"/>
    </xf>
    <xf numFmtId="0" fontId="44" fillId="24" borderId="16" xfId="0" applyFont="1" applyFill="1" applyBorder="1" applyAlignment="1">
      <alignment horizontal="left" vertical="center"/>
    </xf>
    <xf numFmtId="0" fontId="44" fillId="24" borderId="17" xfId="0" applyFont="1" applyFill="1" applyBorder="1" applyAlignment="1">
      <alignment horizontal="left" vertical="center"/>
    </xf>
    <xf numFmtId="0" fontId="44" fillId="24" borderId="0" xfId="0" applyFont="1" applyFill="1" applyAlignment="1">
      <alignment horizontal="left" vertical="center"/>
    </xf>
    <xf numFmtId="0" fontId="44" fillId="24" borderId="11" xfId="0" applyFont="1" applyFill="1" applyBorder="1" applyAlignment="1">
      <alignment horizontal="left" vertical="center"/>
    </xf>
    <xf numFmtId="0" fontId="44" fillId="24" borderId="30" xfId="0" applyFont="1" applyFill="1" applyBorder="1" applyAlignment="1">
      <alignment horizontal="left" vertical="center"/>
    </xf>
    <xf numFmtId="0" fontId="44" fillId="24" borderId="31" xfId="0" applyFont="1" applyFill="1" applyBorder="1" applyAlignment="1">
      <alignment horizontal="left" vertical="center"/>
    </xf>
    <xf numFmtId="0" fontId="44" fillId="24" borderId="0" xfId="0" applyFont="1" applyFill="1" applyAlignment="1">
      <alignment horizontal="left" vertical="center" wrapText="1"/>
    </xf>
    <xf numFmtId="0" fontId="44" fillId="24" borderId="11" xfId="0" applyFont="1" applyFill="1" applyBorder="1" applyAlignment="1">
      <alignment horizontal="left" vertical="center" wrapText="1"/>
    </xf>
    <xf numFmtId="0" fontId="24" fillId="24" borderId="16" xfId="0" applyFont="1" applyFill="1" applyBorder="1" applyAlignment="1">
      <alignment horizontal="left" vertical="center" wrapText="1"/>
    </xf>
    <xf numFmtId="0" fontId="24" fillId="24" borderId="20" xfId="0" applyFont="1" applyFill="1" applyBorder="1" applyAlignment="1">
      <alignment horizontal="center" vertical="center"/>
    </xf>
    <xf numFmtId="0" fontId="44" fillId="24" borderId="22" xfId="0" applyFont="1" applyFill="1" applyBorder="1" applyAlignment="1">
      <alignment horizontal="left" vertical="center" wrapText="1"/>
    </xf>
    <xf numFmtId="0" fontId="44" fillId="24" borderId="21" xfId="0" applyFont="1" applyFill="1" applyBorder="1" applyAlignment="1">
      <alignment horizontal="left" vertical="center" wrapText="1"/>
    </xf>
    <xf numFmtId="0" fontId="44" fillId="24" borderId="19" xfId="0" applyFont="1" applyFill="1" applyBorder="1" applyAlignment="1">
      <alignment horizontal="left" vertical="center" wrapText="1"/>
    </xf>
    <xf numFmtId="0" fontId="24" fillId="24" borderId="15" xfId="0" applyFont="1" applyFill="1" applyBorder="1" applyAlignment="1">
      <alignment horizontal="center" vertical="center" textRotation="255"/>
    </xf>
    <xf numFmtId="0" fontId="24" fillId="24" borderId="17" xfId="0" applyFont="1" applyFill="1" applyBorder="1" applyAlignment="1">
      <alignment horizontal="center" vertical="center" textRotation="255"/>
    </xf>
    <xf numFmtId="0" fontId="24" fillId="24" borderId="10" xfId="0" applyFont="1" applyFill="1" applyBorder="1" applyAlignment="1">
      <alignment horizontal="center" vertical="center" textRotation="255"/>
    </xf>
    <xf numFmtId="0" fontId="24" fillId="24" borderId="11" xfId="0" applyFont="1" applyFill="1" applyBorder="1" applyAlignment="1">
      <alignment horizontal="center" vertical="center" textRotation="255"/>
    </xf>
    <xf numFmtId="0" fontId="24" fillId="24" borderId="12" xfId="0" applyFont="1" applyFill="1" applyBorder="1" applyAlignment="1">
      <alignment horizontal="center" vertical="center" textRotation="255"/>
    </xf>
    <xf numFmtId="0" fontId="24" fillId="24" borderId="14" xfId="0" applyFont="1" applyFill="1" applyBorder="1" applyAlignment="1">
      <alignment horizontal="center" vertical="center" textRotation="255"/>
    </xf>
    <xf numFmtId="0" fontId="44" fillId="24" borderId="21" xfId="0" applyFont="1" applyFill="1" applyBorder="1" applyAlignment="1">
      <alignment horizontal="left" vertical="center"/>
    </xf>
    <xf numFmtId="0" fontId="44" fillId="24" borderId="19" xfId="0" applyFont="1" applyFill="1" applyBorder="1" applyAlignment="1">
      <alignment horizontal="left" vertical="center"/>
    </xf>
    <xf numFmtId="0" fontId="44" fillId="24" borderId="22" xfId="0" applyFont="1" applyFill="1" applyBorder="1" applyAlignment="1">
      <alignment horizontal="left" vertical="center"/>
    </xf>
    <xf numFmtId="0" fontId="28" fillId="24" borderId="0" xfId="49" applyFont="1" applyFill="1" applyAlignment="1">
      <alignment horizontal="center" vertical="center" shrinkToFit="1"/>
    </xf>
    <xf numFmtId="0" fontId="28" fillId="24" borderId="0" xfId="45" applyFont="1" applyFill="1" applyAlignment="1">
      <alignment horizontal="center" vertical="center"/>
    </xf>
    <xf numFmtId="49" fontId="44" fillId="24" borderId="16" xfId="45" applyNumberFormat="1" applyFont="1" applyFill="1" applyBorder="1" applyAlignment="1">
      <alignment horizontal="center" vertical="center"/>
    </xf>
    <xf numFmtId="0" fontId="44" fillId="24" borderId="12" xfId="45" applyFont="1" applyFill="1" applyBorder="1" applyAlignment="1">
      <alignment horizontal="left" vertical="center" wrapText="1"/>
    </xf>
    <xf numFmtId="0" fontId="47" fillId="0" borderId="13" xfId="0" applyFont="1" applyBorder="1" applyAlignment="1">
      <alignment horizontal="left" vertical="center" wrapText="1"/>
    </xf>
    <xf numFmtId="0" fontId="47" fillId="0" borderId="14" xfId="0" applyFont="1" applyBorder="1" applyAlignment="1">
      <alignment horizontal="left" vertical="center" wrapText="1"/>
    </xf>
    <xf numFmtId="0" fontId="47" fillId="0" borderId="22" xfId="0" applyFont="1" applyBorder="1" applyAlignment="1">
      <alignment horizontal="left" vertical="center" wrapText="1"/>
    </xf>
    <xf numFmtId="0" fontId="47" fillId="0" borderId="21" xfId="0" applyFont="1" applyBorder="1" applyAlignment="1">
      <alignment horizontal="left" vertical="center" wrapText="1"/>
    </xf>
    <xf numFmtId="0" fontId="47" fillId="0" borderId="19" xfId="0" applyFont="1" applyBorder="1" applyAlignment="1">
      <alignment horizontal="left" vertical="center" wrapText="1"/>
    </xf>
    <xf numFmtId="0" fontId="25" fillId="24" borderId="20" xfId="0" applyFont="1" applyFill="1" applyBorder="1" applyAlignment="1">
      <alignment horizontal="center" vertical="center"/>
    </xf>
    <xf numFmtId="0" fontId="43" fillId="24" borderId="20" xfId="0" applyFont="1" applyFill="1" applyBorder="1" applyAlignment="1">
      <alignment horizontal="center" vertical="center"/>
    </xf>
    <xf numFmtId="0" fontId="44" fillId="24" borderId="22" xfId="45" applyFont="1" applyFill="1" applyBorder="1" applyAlignment="1">
      <alignment horizontal="left" vertical="center" wrapText="1"/>
    </xf>
    <xf numFmtId="0" fontId="45" fillId="0" borderId="21" xfId="0" applyFont="1" applyBorder="1" applyAlignment="1">
      <alignment horizontal="left" vertical="center" wrapText="1"/>
    </xf>
    <xf numFmtId="0" fontId="45" fillId="0" borderId="19" xfId="0" applyFont="1" applyBorder="1" applyAlignment="1">
      <alignment horizontal="left" vertical="center" wrapText="1"/>
    </xf>
    <xf numFmtId="0" fontId="45" fillId="0" borderId="22" xfId="0" applyFont="1" applyBorder="1" applyAlignment="1">
      <alignment horizontal="left" vertical="center" wrapText="1"/>
    </xf>
    <xf numFmtId="0" fontId="24" fillId="24" borderId="21" xfId="45" applyFont="1" applyFill="1" applyBorder="1" applyAlignment="1" applyProtection="1">
      <alignment horizontal="left" vertical="center" wrapText="1"/>
      <protection locked="0"/>
    </xf>
    <xf numFmtId="0" fontId="24" fillId="24" borderId="21" xfId="45" applyFont="1" applyFill="1" applyBorder="1" applyAlignment="1" applyProtection="1">
      <alignment horizontal="left" vertical="center"/>
      <protection locked="0"/>
    </xf>
    <xf numFmtId="0" fontId="24" fillId="24" borderId="19" xfId="45" applyFont="1" applyFill="1" applyBorder="1" applyAlignment="1" applyProtection="1">
      <alignment horizontal="left" vertical="center"/>
      <protection locked="0"/>
    </xf>
    <xf numFmtId="0" fontId="32" fillId="24" borderId="17" xfId="45" applyFont="1" applyFill="1" applyBorder="1" applyAlignment="1" applyProtection="1">
      <alignment horizontal="left" vertical="center"/>
      <protection locked="0"/>
    </xf>
    <xf numFmtId="0" fontId="32" fillId="24" borderId="14" xfId="45" applyFont="1" applyFill="1" applyBorder="1" applyAlignment="1" applyProtection="1">
      <alignment horizontal="left" vertical="center"/>
      <protection locked="0"/>
    </xf>
    <xf numFmtId="38" fontId="32" fillId="24" borderId="15" xfId="33" applyFont="1" applyFill="1" applyBorder="1" applyAlignment="1" applyProtection="1">
      <alignment vertical="center" wrapText="1"/>
      <protection locked="0"/>
    </xf>
    <xf numFmtId="38" fontId="32" fillId="24" borderId="16" xfId="33" applyFont="1" applyFill="1" applyBorder="1" applyAlignment="1" applyProtection="1">
      <alignment vertical="center" wrapText="1"/>
      <protection locked="0"/>
    </xf>
    <xf numFmtId="38" fontId="32" fillId="24" borderId="12" xfId="33" applyFont="1" applyFill="1" applyBorder="1" applyAlignment="1" applyProtection="1">
      <alignment vertical="center" wrapText="1"/>
      <protection locked="0"/>
    </xf>
    <xf numFmtId="38" fontId="32" fillId="24" borderId="13" xfId="33" applyFont="1" applyFill="1" applyBorder="1" applyAlignment="1" applyProtection="1">
      <alignment vertical="center" wrapText="1"/>
      <protection locked="0"/>
    </xf>
    <xf numFmtId="0" fontId="24" fillId="24" borderId="15" xfId="45" applyFont="1" applyFill="1" applyBorder="1" applyAlignment="1" applyProtection="1">
      <alignment horizontal="center" vertical="center" wrapText="1"/>
      <protection locked="0"/>
    </xf>
    <xf numFmtId="0" fontId="24" fillId="24" borderId="16" xfId="45" applyFont="1" applyFill="1" applyBorder="1" applyAlignment="1" applyProtection="1">
      <alignment horizontal="center" vertical="center" wrapText="1"/>
      <protection locked="0"/>
    </xf>
    <xf numFmtId="0" fontId="24" fillId="24" borderId="17" xfId="45" applyFont="1" applyFill="1" applyBorder="1" applyAlignment="1" applyProtection="1">
      <alignment horizontal="center" vertical="center" wrapText="1"/>
      <protection locked="0"/>
    </xf>
    <xf numFmtId="0" fontId="24" fillId="24" borderId="12" xfId="45" applyFont="1" applyFill="1" applyBorder="1" applyAlignment="1" applyProtection="1">
      <alignment horizontal="center" vertical="center" wrapText="1"/>
      <protection locked="0"/>
    </xf>
    <xf numFmtId="0" fontId="24" fillId="24" borderId="13" xfId="45" applyFont="1" applyFill="1" applyBorder="1" applyAlignment="1" applyProtection="1">
      <alignment horizontal="center" vertical="center" wrapText="1"/>
      <protection locked="0"/>
    </xf>
    <xf numFmtId="0" fontId="24" fillId="24" borderId="14" xfId="45" applyFont="1" applyFill="1" applyBorder="1" applyAlignment="1" applyProtection="1">
      <alignment horizontal="center" vertical="center" wrapText="1"/>
      <protection locked="0"/>
    </xf>
    <xf numFmtId="38" fontId="32" fillId="24" borderId="15" xfId="33" applyFont="1" applyFill="1" applyBorder="1" applyAlignment="1" applyProtection="1">
      <alignment vertical="center"/>
      <protection locked="0"/>
    </xf>
    <xf numFmtId="38" fontId="32" fillId="24" borderId="16" xfId="33" applyFont="1" applyFill="1" applyBorder="1" applyAlignment="1" applyProtection="1">
      <alignment vertical="center"/>
      <protection locked="0"/>
    </xf>
    <xf numFmtId="38" fontId="32" fillId="24" borderId="12" xfId="33" applyFont="1" applyFill="1" applyBorder="1" applyAlignment="1" applyProtection="1">
      <alignment vertical="center"/>
      <protection locked="0"/>
    </xf>
    <xf numFmtId="38" fontId="32" fillId="24" borderId="13" xfId="33" applyFont="1" applyFill="1" applyBorder="1" applyAlignment="1" applyProtection="1">
      <alignment vertical="center"/>
      <protection locked="0"/>
    </xf>
    <xf numFmtId="49" fontId="32" fillId="24" borderId="21" xfId="45" applyNumberFormat="1" applyFont="1" applyFill="1" applyBorder="1" applyAlignment="1" applyProtection="1">
      <alignment horizontal="center" vertical="center"/>
      <protection locked="0"/>
    </xf>
    <xf numFmtId="49" fontId="32" fillId="24" borderId="19" xfId="45" applyNumberFormat="1" applyFont="1" applyFill="1" applyBorder="1" applyAlignment="1" applyProtection="1">
      <alignment horizontal="center" vertical="center"/>
      <protection locked="0"/>
    </xf>
    <xf numFmtId="0" fontId="48" fillId="24" borderId="22" xfId="58" applyFont="1" applyFill="1" applyBorder="1" applyAlignment="1" applyProtection="1">
      <alignment horizontal="left" vertical="center"/>
      <protection locked="0"/>
    </xf>
    <xf numFmtId="49" fontId="32" fillId="24" borderId="22" xfId="45" applyNumberFormat="1" applyFont="1" applyFill="1" applyBorder="1" applyAlignment="1" applyProtection="1">
      <alignment horizontal="center" vertical="center"/>
      <protection locked="0"/>
    </xf>
    <xf numFmtId="0" fontId="24" fillId="24" borderId="15" xfId="45" applyFont="1" applyFill="1" applyBorder="1" applyAlignment="1" applyProtection="1">
      <alignment horizontal="left" vertical="center"/>
      <protection locked="0"/>
    </xf>
    <xf numFmtId="0" fontId="24" fillId="24" borderId="16" xfId="45" applyFont="1" applyFill="1" applyBorder="1" applyAlignment="1" applyProtection="1">
      <alignment horizontal="left" vertical="center"/>
      <protection locked="0"/>
    </xf>
    <xf numFmtId="0" fontId="24" fillId="24" borderId="17" xfId="45" applyFont="1" applyFill="1" applyBorder="1" applyAlignment="1" applyProtection="1">
      <alignment horizontal="left" vertical="center"/>
      <protection locked="0"/>
    </xf>
    <xf numFmtId="0" fontId="24" fillId="24" borderId="12" xfId="45" applyFont="1" applyFill="1" applyBorder="1" applyAlignment="1" applyProtection="1">
      <alignment horizontal="left" vertical="center"/>
      <protection locked="0"/>
    </xf>
    <xf numFmtId="0" fontId="24" fillId="24" borderId="13" xfId="45" applyFont="1" applyFill="1" applyBorder="1" applyAlignment="1" applyProtection="1">
      <alignment horizontal="left" vertical="center"/>
      <protection locked="0"/>
    </xf>
    <xf numFmtId="0" fontId="24" fillId="24" borderId="14" xfId="45" applyFont="1" applyFill="1" applyBorder="1" applyAlignment="1" applyProtection="1">
      <alignment horizontal="left" vertical="center"/>
      <protection locked="0"/>
    </xf>
    <xf numFmtId="49" fontId="24" fillId="24" borderId="15" xfId="45" applyNumberFormat="1" applyFont="1" applyFill="1" applyBorder="1" applyAlignment="1" applyProtection="1">
      <alignment horizontal="center" vertical="center"/>
      <protection locked="0"/>
    </xf>
    <xf numFmtId="49" fontId="24" fillId="24" borderId="16" xfId="45" applyNumberFormat="1" applyFont="1" applyFill="1" applyBorder="1" applyAlignment="1" applyProtection="1">
      <alignment horizontal="center" vertical="center"/>
      <protection locked="0"/>
    </xf>
    <xf numFmtId="49" fontId="24" fillId="24" borderId="17" xfId="45" applyNumberFormat="1" applyFont="1" applyFill="1" applyBorder="1" applyAlignment="1" applyProtection="1">
      <alignment horizontal="center" vertical="center"/>
      <protection locked="0"/>
    </xf>
    <xf numFmtId="49" fontId="24" fillId="24" borderId="10" xfId="45" applyNumberFormat="1" applyFont="1" applyFill="1" applyBorder="1" applyAlignment="1" applyProtection="1">
      <alignment horizontal="center" vertical="center"/>
      <protection locked="0"/>
    </xf>
    <xf numFmtId="49" fontId="24" fillId="24" borderId="0" xfId="45" applyNumberFormat="1" applyFont="1" applyFill="1" applyAlignment="1" applyProtection="1">
      <alignment horizontal="center" vertical="center"/>
      <protection locked="0"/>
    </xf>
    <xf numFmtId="49" fontId="24" fillId="24" borderId="11" xfId="45" applyNumberFormat="1" applyFont="1" applyFill="1" applyBorder="1" applyAlignment="1" applyProtection="1">
      <alignment horizontal="center" vertical="center"/>
      <protection locked="0"/>
    </xf>
    <xf numFmtId="49" fontId="24" fillId="24" borderId="12" xfId="45" applyNumberFormat="1" applyFont="1" applyFill="1" applyBorder="1" applyAlignment="1" applyProtection="1">
      <alignment horizontal="center" vertical="center"/>
      <protection locked="0"/>
    </xf>
    <xf numFmtId="49" fontId="24" fillId="24" borderId="13" xfId="45" applyNumberFormat="1" applyFont="1" applyFill="1" applyBorder="1" applyAlignment="1" applyProtection="1">
      <alignment horizontal="center" vertical="center"/>
      <protection locked="0"/>
    </xf>
    <xf numFmtId="49" fontId="24" fillId="24" borderId="14" xfId="45" applyNumberFormat="1" applyFont="1" applyFill="1" applyBorder="1" applyAlignment="1" applyProtection="1">
      <alignment horizontal="center" vertical="center"/>
      <protection locked="0"/>
    </xf>
    <xf numFmtId="49" fontId="39" fillId="24" borderId="16" xfId="45" applyNumberFormat="1" applyFont="1" applyFill="1" applyBorder="1" applyAlignment="1" applyProtection="1">
      <alignment horizontal="center" vertical="center"/>
      <protection locked="0"/>
    </xf>
    <xf numFmtId="49" fontId="32" fillId="24" borderId="16" xfId="45" applyNumberFormat="1" applyFont="1" applyFill="1" applyBorder="1" applyAlignment="1" applyProtection="1">
      <alignment horizontal="center" vertical="center"/>
      <protection locked="0"/>
    </xf>
    <xf numFmtId="0" fontId="24" fillId="24" borderId="10" xfId="45" applyFont="1" applyFill="1" applyBorder="1" applyAlignment="1" applyProtection="1">
      <alignment horizontal="left" vertical="center" wrapText="1"/>
      <protection locked="0"/>
    </xf>
    <xf numFmtId="0" fontId="4" fillId="0" borderId="0" xfId="0" applyFont="1" applyAlignment="1">
      <alignment horizontal="left" vertical="center"/>
    </xf>
    <xf numFmtId="0" fontId="4" fillId="0" borderId="11" xfId="0" applyFont="1" applyBorder="1" applyAlignment="1">
      <alignment horizontal="left" vertical="center"/>
    </xf>
    <xf numFmtId="0" fontId="4" fillId="0" borderId="12" xfId="0" applyFont="1" applyBorder="1" applyAlignment="1">
      <alignment horizontal="left" vertical="center"/>
    </xf>
    <xf numFmtId="0" fontId="4" fillId="0" borderId="13" xfId="0" applyFont="1" applyBorder="1" applyAlignment="1">
      <alignment horizontal="left" vertical="center"/>
    </xf>
    <xf numFmtId="0" fontId="4" fillId="0" borderId="14" xfId="0" applyFont="1" applyBorder="1" applyAlignment="1">
      <alignment horizontal="left" vertical="center"/>
    </xf>
    <xf numFmtId="0" fontId="24" fillId="24" borderId="28" xfId="45" applyFont="1" applyFill="1" applyBorder="1" applyAlignment="1" applyProtection="1">
      <alignment horizontal="left" vertical="center"/>
      <protection locked="0"/>
    </xf>
    <xf numFmtId="0" fontId="24" fillId="24" borderId="29" xfId="45" applyFont="1" applyFill="1" applyBorder="1" applyAlignment="1" applyProtection="1">
      <alignment horizontal="left" vertical="center"/>
      <protection locked="0"/>
    </xf>
    <xf numFmtId="0" fontId="24" fillId="24" borderId="23" xfId="45" applyFont="1" applyFill="1" applyBorder="1" applyAlignment="1" applyProtection="1">
      <alignment horizontal="left" vertical="center"/>
      <protection locked="0"/>
    </xf>
    <xf numFmtId="0" fontId="24" fillId="24" borderId="35" xfId="45" applyFont="1" applyFill="1" applyBorder="1" applyAlignment="1" applyProtection="1">
      <alignment horizontal="left" vertical="center"/>
      <protection locked="0"/>
    </xf>
    <xf numFmtId="0" fontId="24" fillId="24" borderId="33" xfId="45" applyFont="1" applyFill="1" applyBorder="1" applyAlignment="1" applyProtection="1">
      <alignment horizontal="left" vertical="center"/>
      <protection locked="0"/>
    </xf>
    <xf numFmtId="0" fontId="24" fillId="24" borderId="34" xfId="45" applyFont="1" applyFill="1" applyBorder="1" applyAlignment="1" applyProtection="1">
      <alignment horizontal="left" vertical="center"/>
      <protection locked="0"/>
    </xf>
    <xf numFmtId="0" fontId="24" fillId="24" borderId="10" xfId="45" applyFont="1" applyFill="1" applyBorder="1" applyAlignment="1" applyProtection="1">
      <alignment horizontal="center" vertical="center" wrapText="1"/>
      <protection locked="0"/>
    </xf>
    <xf numFmtId="0" fontId="24" fillId="24" borderId="0" xfId="45" applyFont="1" applyFill="1" applyAlignment="1" applyProtection="1">
      <alignment horizontal="center" vertical="center" wrapText="1"/>
      <protection locked="0"/>
    </xf>
    <xf numFmtId="0" fontId="24" fillId="24" borderId="11" xfId="45" applyFont="1" applyFill="1" applyBorder="1" applyAlignment="1" applyProtection="1">
      <alignment horizontal="center" vertical="center" wrapText="1"/>
      <protection locked="0"/>
    </xf>
    <xf numFmtId="0" fontId="24" fillId="24" borderId="15" xfId="45" applyFont="1" applyFill="1" applyBorder="1" applyProtection="1">
      <alignment vertical="center"/>
      <protection locked="0"/>
    </xf>
    <xf numFmtId="0" fontId="24" fillId="24" borderId="16" xfId="45" applyFont="1" applyFill="1" applyBorder="1" applyProtection="1">
      <alignment vertical="center"/>
      <protection locked="0"/>
    </xf>
    <xf numFmtId="0" fontId="24" fillId="24" borderId="17" xfId="45" applyFont="1" applyFill="1" applyBorder="1" applyProtection="1">
      <alignment vertical="center"/>
      <protection locked="0"/>
    </xf>
    <xf numFmtId="0" fontId="24" fillId="24" borderId="10" xfId="45" applyFont="1" applyFill="1" applyBorder="1" applyProtection="1">
      <alignment vertical="center"/>
      <protection locked="0"/>
    </xf>
    <xf numFmtId="0" fontId="24" fillId="24" borderId="0" xfId="45" applyFont="1" applyFill="1" applyProtection="1">
      <alignment vertical="center"/>
      <protection locked="0"/>
    </xf>
    <xf numFmtId="0" fontId="24" fillId="24" borderId="11" xfId="45" applyFont="1" applyFill="1" applyBorder="1" applyProtection="1">
      <alignment vertical="center"/>
      <protection locked="0"/>
    </xf>
    <xf numFmtId="0" fontId="24" fillId="24" borderId="12" xfId="45" applyFont="1" applyFill="1" applyBorder="1" applyProtection="1">
      <alignment vertical="center"/>
      <protection locked="0"/>
    </xf>
    <xf numFmtId="0" fontId="24" fillId="24" borderId="13" xfId="45" applyFont="1" applyFill="1" applyBorder="1" applyProtection="1">
      <alignment vertical="center"/>
      <protection locked="0"/>
    </xf>
    <xf numFmtId="0" fontId="24" fillId="24" borderId="14" xfId="45" applyFont="1" applyFill="1" applyBorder="1" applyProtection="1">
      <alignment vertical="center"/>
      <protection locked="0"/>
    </xf>
    <xf numFmtId="0" fontId="25" fillId="24" borderId="15" xfId="45" applyFont="1" applyFill="1" applyBorder="1" applyAlignment="1" applyProtection="1">
      <alignment horizontal="left" vertical="center"/>
      <protection locked="0"/>
    </xf>
    <xf numFmtId="0" fontId="25" fillId="24" borderId="16" xfId="45" applyFont="1" applyFill="1" applyBorder="1" applyAlignment="1" applyProtection="1">
      <alignment horizontal="left" vertical="center"/>
      <protection locked="0"/>
    </xf>
    <xf numFmtId="0" fontId="25" fillId="24" borderId="17" xfId="45" applyFont="1" applyFill="1" applyBorder="1" applyAlignment="1" applyProtection="1">
      <alignment horizontal="left" vertical="center"/>
      <protection locked="0"/>
    </xf>
    <xf numFmtId="0" fontId="25" fillId="24" borderId="12" xfId="45" applyFont="1" applyFill="1" applyBorder="1" applyAlignment="1" applyProtection="1">
      <alignment horizontal="left" vertical="center"/>
      <protection locked="0"/>
    </xf>
    <xf numFmtId="0" fontId="25" fillId="24" borderId="13" xfId="45" applyFont="1" applyFill="1" applyBorder="1" applyAlignment="1" applyProtection="1">
      <alignment horizontal="left" vertical="center"/>
      <protection locked="0"/>
    </xf>
    <xf numFmtId="0" fontId="25" fillId="24" borderId="14" xfId="45" applyFont="1" applyFill="1" applyBorder="1" applyAlignment="1" applyProtection="1">
      <alignment horizontal="left" vertical="center"/>
      <protection locked="0"/>
    </xf>
    <xf numFmtId="0" fontId="24" fillId="24" borderId="10" xfId="45" applyFont="1" applyFill="1" applyBorder="1" applyAlignment="1" applyProtection="1">
      <alignment horizontal="left" vertical="center"/>
      <protection locked="0"/>
    </xf>
    <xf numFmtId="0" fontId="24" fillId="24" borderId="0" xfId="45" applyFont="1" applyFill="1" applyAlignment="1" applyProtection="1">
      <alignment horizontal="left" vertical="center"/>
      <protection locked="0"/>
    </xf>
    <xf numFmtId="0" fontId="24" fillId="24" borderId="11" xfId="45" applyFont="1" applyFill="1" applyBorder="1" applyAlignment="1" applyProtection="1">
      <alignment horizontal="left" vertical="center"/>
      <protection locked="0"/>
    </xf>
    <xf numFmtId="38" fontId="24" fillId="24" borderId="22" xfId="34" applyFont="1" applyFill="1" applyBorder="1" applyAlignment="1" applyProtection="1">
      <alignment horizontal="center" vertical="center" wrapText="1"/>
      <protection locked="0"/>
    </xf>
    <xf numFmtId="38" fontId="24" fillId="24" borderId="21" xfId="34" applyFont="1" applyFill="1" applyBorder="1" applyAlignment="1" applyProtection="1">
      <alignment horizontal="center" vertical="center" wrapText="1"/>
      <protection locked="0"/>
    </xf>
    <xf numFmtId="38" fontId="24" fillId="24" borderId="19" xfId="34" applyFont="1" applyFill="1" applyBorder="1" applyAlignment="1" applyProtection="1">
      <alignment horizontal="center" vertical="center" wrapText="1"/>
      <protection locked="0"/>
    </xf>
    <xf numFmtId="0" fontId="24" fillId="24" borderId="22" xfId="45" applyFont="1" applyFill="1" applyBorder="1" applyAlignment="1" applyProtection="1">
      <alignment horizontal="center" vertical="center"/>
      <protection locked="0"/>
    </xf>
    <xf numFmtId="0" fontId="24" fillId="24" borderId="21" xfId="45" applyFont="1" applyFill="1" applyBorder="1" applyAlignment="1" applyProtection="1">
      <alignment horizontal="center" vertical="center"/>
      <protection locked="0"/>
    </xf>
    <xf numFmtId="0" fontId="24" fillId="24" borderId="19" xfId="45" applyFont="1" applyFill="1" applyBorder="1" applyAlignment="1" applyProtection="1">
      <alignment horizontal="center" vertical="center"/>
      <protection locked="0"/>
    </xf>
    <xf numFmtId="38" fontId="32" fillId="24" borderId="22" xfId="33" applyFont="1" applyFill="1" applyBorder="1" applyAlignment="1" applyProtection="1">
      <alignment horizontal="right" vertical="center"/>
      <protection locked="0"/>
    </xf>
    <xf numFmtId="38" fontId="32" fillId="24" borderId="21" xfId="33" applyFont="1" applyFill="1" applyBorder="1" applyAlignment="1" applyProtection="1">
      <alignment horizontal="right" vertical="center"/>
      <protection locked="0"/>
    </xf>
    <xf numFmtId="38" fontId="32" fillId="24" borderId="22" xfId="33" applyFont="1" applyFill="1" applyBorder="1" applyAlignment="1">
      <alignment horizontal="right" vertical="center" wrapText="1"/>
    </xf>
    <xf numFmtId="38" fontId="32" fillId="24" borderId="21" xfId="33" applyFont="1" applyFill="1" applyBorder="1" applyAlignment="1">
      <alignment horizontal="right" vertical="center" wrapText="1"/>
    </xf>
    <xf numFmtId="0" fontId="24" fillId="24" borderId="22" xfId="45" applyFont="1" applyFill="1" applyBorder="1" applyAlignment="1" applyProtection="1">
      <alignment horizontal="center" vertical="center" shrinkToFit="1"/>
      <protection locked="0"/>
    </xf>
    <xf numFmtId="0" fontId="24" fillId="24" borderId="21" xfId="45" applyFont="1" applyFill="1" applyBorder="1" applyAlignment="1" applyProtection="1">
      <alignment horizontal="center" vertical="center" shrinkToFit="1"/>
      <protection locked="0"/>
    </xf>
    <xf numFmtId="0" fontId="24" fillId="24" borderId="36" xfId="45" applyFont="1" applyFill="1" applyBorder="1" applyAlignment="1" applyProtection="1">
      <alignment horizontal="center" vertical="center" shrinkToFit="1"/>
      <protection locked="0"/>
    </xf>
    <xf numFmtId="0" fontId="24" fillId="24" borderId="15" xfId="45" applyFont="1" applyFill="1" applyBorder="1" applyAlignment="1" applyProtection="1">
      <alignment horizontal="center" vertical="center"/>
      <protection locked="0"/>
    </xf>
    <xf numFmtId="0" fontId="24" fillId="24" borderId="16" xfId="45" applyFont="1" applyFill="1" applyBorder="1" applyAlignment="1" applyProtection="1">
      <alignment horizontal="center" vertical="center"/>
      <protection locked="0"/>
    </xf>
    <xf numFmtId="0" fontId="24" fillId="24" borderId="17" xfId="45" applyFont="1" applyFill="1" applyBorder="1" applyAlignment="1" applyProtection="1">
      <alignment horizontal="center" vertical="center"/>
      <protection locked="0"/>
    </xf>
    <xf numFmtId="0" fontId="24" fillId="24" borderId="10" xfId="45" applyFont="1" applyFill="1" applyBorder="1" applyAlignment="1" applyProtection="1">
      <alignment horizontal="center" vertical="center"/>
      <protection locked="0"/>
    </xf>
    <xf numFmtId="0" fontId="24" fillId="24" borderId="0" xfId="45" applyFont="1" applyFill="1" applyAlignment="1" applyProtection="1">
      <alignment horizontal="center" vertical="center"/>
      <protection locked="0"/>
    </xf>
    <xf numFmtId="0" fontId="24" fillId="24" borderId="11" xfId="45" applyFont="1" applyFill="1" applyBorder="1" applyAlignment="1" applyProtection="1">
      <alignment horizontal="center" vertical="center"/>
      <protection locked="0"/>
    </xf>
    <xf numFmtId="0" fontId="24" fillId="24" borderId="12" xfId="45" applyFont="1" applyFill="1" applyBorder="1" applyAlignment="1" applyProtection="1">
      <alignment horizontal="center" vertical="center"/>
      <protection locked="0"/>
    </xf>
    <xf numFmtId="0" fontId="24" fillId="24" borderId="13" xfId="45" applyFont="1" applyFill="1" applyBorder="1" applyAlignment="1" applyProtection="1">
      <alignment horizontal="center" vertical="center"/>
      <protection locked="0"/>
    </xf>
    <xf numFmtId="0" fontId="24" fillId="24" borderId="14" xfId="45" applyFont="1" applyFill="1" applyBorder="1" applyAlignment="1" applyProtection="1">
      <alignment horizontal="center" vertical="center"/>
      <protection locked="0"/>
    </xf>
    <xf numFmtId="0" fontId="32" fillId="24" borderId="28" xfId="45" applyFont="1" applyFill="1" applyBorder="1">
      <alignment vertical="center"/>
    </xf>
    <xf numFmtId="0" fontId="32" fillId="24" borderId="29" xfId="45" applyFont="1" applyFill="1" applyBorder="1">
      <alignment vertical="center"/>
    </xf>
    <xf numFmtId="0" fontId="32" fillId="24" borderId="23" xfId="45" applyFont="1" applyFill="1" applyBorder="1">
      <alignment vertical="center"/>
    </xf>
    <xf numFmtId="0" fontId="32" fillId="24" borderId="60" xfId="45" applyFont="1" applyFill="1" applyBorder="1" applyAlignment="1">
      <alignment vertical="center" wrapText="1"/>
    </xf>
    <xf numFmtId="0" fontId="32" fillId="24" borderId="61" xfId="45" applyFont="1" applyFill="1" applyBorder="1" applyAlignment="1">
      <alignment vertical="center" wrapText="1"/>
    </xf>
    <xf numFmtId="0" fontId="32" fillId="24" borderId="62" xfId="45" applyFont="1" applyFill="1" applyBorder="1" applyAlignment="1">
      <alignment vertical="center" wrapText="1"/>
    </xf>
    <xf numFmtId="180" fontId="32" fillId="24" borderId="62" xfId="45" applyNumberFormat="1" applyFont="1" applyFill="1" applyBorder="1" applyAlignment="1">
      <alignment vertical="center" wrapText="1"/>
    </xf>
    <xf numFmtId="0" fontId="32" fillId="24" borderId="60" xfId="45" applyFont="1" applyFill="1" applyBorder="1">
      <alignment vertical="center"/>
    </xf>
    <xf numFmtId="0" fontId="32" fillId="24" borderId="61" xfId="45" applyFont="1" applyFill="1" applyBorder="1">
      <alignment vertical="center"/>
    </xf>
    <xf numFmtId="0" fontId="32" fillId="24" borderId="63" xfId="45" applyFont="1" applyFill="1" applyBorder="1">
      <alignment vertical="center"/>
    </xf>
    <xf numFmtId="0" fontId="32" fillId="24" borderId="28" xfId="45" applyFont="1" applyFill="1" applyBorder="1" applyAlignment="1">
      <alignment vertical="center" wrapText="1"/>
    </xf>
    <xf numFmtId="0" fontId="32" fillId="24" borderId="29" xfId="45" applyFont="1" applyFill="1" applyBorder="1" applyAlignment="1">
      <alignment vertical="center" wrapText="1"/>
    </xf>
    <xf numFmtId="0" fontId="32" fillId="24" borderId="59" xfId="45" applyFont="1" applyFill="1" applyBorder="1" applyAlignment="1">
      <alignment vertical="center" wrapText="1"/>
    </xf>
    <xf numFmtId="180" fontId="32" fillId="24" borderId="59" xfId="45" applyNumberFormat="1" applyFont="1" applyFill="1" applyBorder="1" applyAlignment="1">
      <alignment vertical="center" wrapText="1"/>
    </xf>
    <xf numFmtId="180" fontId="32" fillId="24" borderId="28" xfId="63" applyNumberFormat="1" applyFont="1" applyFill="1" applyBorder="1" applyAlignment="1">
      <alignment vertical="center" wrapText="1"/>
    </xf>
    <xf numFmtId="180" fontId="32" fillId="24" borderId="29" xfId="63" applyNumberFormat="1" applyFont="1" applyFill="1" applyBorder="1" applyAlignment="1">
      <alignment vertical="center" wrapText="1"/>
    </xf>
    <xf numFmtId="180" fontId="32" fillId="24" borderId="23" xfId="63" applyNumberFormat="1" applyFont="1" applyFill="1" applyBorder="1" applyAlignment="1">
      <alignment vertical="center" wrapText="1"/>
    </xf>
    <xf numFmtId="0" fontId="32" fillId="24" borderId="28" xfId="63" applyNumberFormat="1" applyFont="1" applyFill="1" applyBorder="1" applyAlignment="1">
      <alignment vertical="center" wrapText="1"/>
    </xf>
    <xf numFmtId="0" fontId="32" fillId="24" borderId="29" xfId="63" applyNumberFormat="1" applyFont="1" applyFill="1" applyBorder="1" applyAlignment="1">
      <alignment vertical="center" wrapText="1"/>
    </xf>
    <xf numFmtId="0" fontId="32" fillId="24" borderId="23" xfId="63" applyNumberFormat="1" applyFont="1" applyFill="1" applyBorder="1" applyAlignment="1">
      <alignment vertical="center" wrapText="1"/>
    </xf>
    <xf numFmtId="0" fontId="32" fillId="24" borderId="51" xfId="45" applyFont="1" applyFill="1" applyBorder="1" applyAlignment="1">
      <alignment vertical="center" wrapText="1"/>
    </xf>
    <xf numFmtId="0" fontId="32" fillId="24" borderId="52" xfId="45" applyFont="1" applyFill="1" applyBorder="1" applyAlignment="1">
      <alignment vertical="center" wrapText="1"/>
    </xf>
    <xf numFmtId="0" fontId="32" fillId="24" borderId="53" xfId="45" applyFont="1" applyFill="1" applyBorder="1" applyAlignment="1">
      <alignment vertical="center" wrapText="1"/>
    </xf>
    <xf numFmtId="180" fontId="32" fillId="24" borderId="51" xfId="45" applyNumberFormat="1" applyFont="1" applyFill="1" applyBorder="1" applyAlignment="1">
      <alignment vertical="center" wrapText="1"/>
    </xf>
    <xf numFmtId="180" fontId="32" fillId="24" borderId="52" xfId="45" applyNumberFormat="1" applyFont="1" applyFill="1" applyBorder="1" applyAlignment="1">
      <alignment vertical="center" wrapText="1"/>
    </xf>
    <xf numFmtId="180" fontId="32" fillId="24" borderId="53" xfId="45" applyNumberFormat="1" applyFont="1" applyFill="1" applyBorder="1" applyAlignment="1">
      <alignment vertical="center" wrapText="1"/>
    </xf>
    <xf numFmtId="180" fontId="32" fillId="24" borderId="32" xfId="45" applyNumberFormat="1" applyFont="1" applyFill="1" applyBorder="1" applyAlignment="1">
      <alignment vertical="center" wrapText="1"/>
    </xf>
    <xf numFmtId="180" fontId="32" fillId="24" borderId="30" xfId="45" applyNumberFormat="1" applyFont="1" applyFill="1" applyBorder="1" applyAlignment="1">
      <alignment vertical="center" wrapText="1"/>
    </xf>
    <xf numFmtId="180" fontId="32" fillId="24" borderId="31" xfId="45" applyNumberFormat="1" applyFont="1" applyFill="1" applyBorder="1" applyAlignment="1">
      <alignment vertical="center" wrapText="1"/>
    </xf>
    <xf numFmtId="180" fontId="32" fillId="24" borderId="32" xfId="63" applyNumberFormat="1" applyFont="1" applyFill="1" applyBorder="1" applyAlignment="1">
      <alignment vertical="center" wrapText="1"/>
    </xf>
    <xf numFmtId="180" fontId="32" fillId="24" borderId="30" xfId="63" applyNumberFormat="1" applyFont="1" applyFill="1" applyBorder="1" applyAlignment="1">
      <alignment vertical="center" wrapText="1"/>
    </xf>
    <xf numFmtId="180" fontId="32" fillId="24" borderId="31" xfId="63" applyNumberFormat="1" applyFont="1" applyFill="1" applyBorder="1" applyAlignment="1">
      <alignment vertical="center" wrapText="1"/>
    </xf>
    <xf numFmtId="0" fontId="32" fillId="24" borderId="51" xfId="63" applyNumberFormat="1" applyFont="1" applyFill="1" applyBorder="1" applyAlignment="1">
      <alignment vertical="center" wrapText="1"/>
    </xf>
    <xf numFmtId="0" fontId="32" fillId="24" borderId="52" xfId="63" applyNumberFormat="1" applyFont="1" applyFill="1" applyBorder="1" applyAlignment="1">
      <alignment vertical="center" wrapText="1"/>
    </xf>
    <xf numFmtId="0" fontId="32" fillId="24" borderId="53" xfId="63" applyNumberFormat="1" applyFont="1" applyFill="1" applyBorder="1" applyAlignment="1">
      <alignment vertical="center" wrapText="1"/>
    </xf>
    <xf numFmtId="0" fontId="32" fillId="24" borderId="23" xfId="45" applyFont="1" applyFill="1" applyBorder="1" applyAlignment="1">
      <alignment vertical="center" wrapText="1"/>
    </xf>
    <xf numFmtId="179" fontId="32" fillId="24" borderId="33" xfId="45" applyNumberFormat="1" applyFont="1" applyFill="1" applyBorder="1">
      <alignment vertical="center"/>
    </xf>
    <xf numFmtId="179" fontId="32" fillId="24" borderId="13" xfId="45" applyNumberFormat="1" applyFont="1" applyFill="1" applyBorder="1">
      <alignment vertical="center"/>
    </xf>
    <xf numFmtId="179" fontId="32" fillId="24" borderId="33" xfId="45" applyNumberFormat="1" applyFont="1" applyFill="1" applyBorder="1" applyAlignment="1">
      <alignment vertical="center" wrapText="1"/>
    </xf>
    <xf numFmtId="179" fontId="32" fillId="24" borderId="13" xfId="45" applyNumberFormat="1" applyFont="1" applyFill="1" applyBorder="1" applyAlignment="1">
      <alignment vertical="center" wrapText="1"/>
    </xf>
    <xf numFmtId="179" fontId="32" fillId="24" borderId="30" xfId="45" applyNumberFormat="1" applyFont="1" applyFill="1" applyBorder="1">
      <alignment vertical="center"/>
    </xf>
    <xf numFmtId="179" fontId="32" fillId="24" borderId="30" xfId="45" applyNumberFormat="1" applyFont="1" applyFill="1" applyBorder="1" applyAlignment="1">
      <alignment vertical="center" wrapText="1"/>
    </xf>
    <xf numFmtId="179" fontId="32" fillId="24" borderId="35" xfId="45" applyNumberFormat="1" applyFont="1" applyFill="1" applyBorder="1" applyAlignment="1">
      <alignment vertical="center" wrapText="1"/>
    </xf>
    <xf numFmtId="179" fontId="32" fillId="24" borderId="32" xfId="45" applyNumberFormat="1" applyFont="1" applyFill="1" applyBorder="1" applyAlignment="1">
      <alignment vertical="center" wrapText="1"/>
    </xf>
    <xf numFmtId="0" fontId="32" fillId="24" borderId="22" xfId="45" applyFont="1" applyFill="1" applyBorder="1" applyAlignment="1">
      <alignment horizontal="center" vertical="center" wrapText="1"/>
    </xf>
    <xf numFmtId="0" fontId="32" fillId="24" borderId="21" xfId="45" applyFont="1" applyFill="1" applyBorder="1" applyAlignment="1">
      <alignment horizontal="center" vertical="center" wrapText="1"/>
    </xf>
    <xf numFmtId="0" fontId="32" fillId="24" borderId="19" xfId="45" applyFont="1" applyFill="1" applyBorder="1" applyAlignment="1">
      <alignment horizontal="center" vertical="center" wrapText="1"/>
    </xf>
    <xf numFmtId="38" fontId="32" fillId="24" borderId="22" xfId="45" applyNumberFormat="1" applyFont="1" applyFill="1" applyBorder="1" applyAlignment="1">
      <alignment horizontal="center" vertical="center"/>
    </xf>
    <xf numFmtId="38" fontId="32" fillId="24" borderId="21" xfId="45" applyNumberFormat="1" applyFont="1" applyFill="1" applyBorder="1" applyAlignment="1">
      <alignment horizontal="center" vertical="center"/>
    </xf>
    <xf numFmtId="38" fontId="32" fillId="24" borderId="19" xfId="45" applyNumberFormat="1" applyFont="1" applyFill="1" applyBorder="1" applyAlignment="1">
      <alignment horizontal="center" vertical="center"/>
    </xf>
    <xf numFmtId="0" fontId="24" fillId="24" borderId="22" xfId="45" applyFont="1" applyFill="1" applyBorder="1" applyAlignment="1">
      <alignment horizontal="left" vertical="center" shrinkToFit="1"/>
    </xf>
    <xf numFmtId="0" fontId="24" fillId="24" borderId="21" xfId="45" applyFont="1" applyFill="1" applyBorder="1" applyAlignment="1">
      <alignment horizontal="left" vertical="center" shrinkToFit="1"/>
    </xf>
    <xf numFmtId="0" fontId="24" fillId="24" borderId="19" xfId="45" applyFont="1" applyFill="1" applyBorder="1" applyAlignment="1">
      <alignment horizontal="left" vertical="center" shrinkToFit="1"/>
    </xf>
    <xf numFmtId="49" fontId="24" fillId="24" borderId="20" xfId="45" applyNumberFormat="1" applyFont="1" applyFill="1" applyBorder="1" applyAlignment="1">
      <alignment horizontal="center" vertical="center"/>
    </xf>
    <xf numFmtId="0" fontId="32" fillId="24" borderId="25" xfId="45" applyFont="1" applyFill="1" applyBorder="1" applyAlignment="1">
      <alignment horizontal="center" vertical="center" wrapText="1"/>
    </xf>
    <xf numFmtId="0" fontId="32" fillId="24" borderId="26" xfId="45" applyFont="1" applyFill="1" applyBorder="1" applyAlignment="1">
      <alignment horizontal="center" vertical="center" wrapText="1"/>
    </xf>
    <xf numFmtId="0" fontId="32" fillId="24" borderId="27" xfId="45" applyFont="1" applyFill="1" applyBorder="1" applyAlignment="1">
      <alignment horizontal="center" vertical="center" wrapText="1"/>
    </xf>
    <xf numFmtId="0" fontId="24" fillId="24" borderId="22" xfId="45" applyFont="1" applyFill="1" applyBorder="1" applyAlignment="1">
      <alignment horizontal="left" vertical="center"/>
    </xf>
    <xf numFmtId="0" fontId="24" fillId="24" borderId="20" xfId="45" applyFont="1" applyFill="1" applyBorder="1" applyAlignment="1">
      <alignment horizontal="left" vertical="center"/>
    </xf>
    <xf numFmtId="0" fontId="32" fillId="24" borderId="28" xfId="45" applyFont="1" applyFill="1" applyBorder="1" applyAlignment="1">
      <alignment horizontal="center" vertical="center" wrapText="1"/>
    </xf>
    <xf numFmtId="0" fontId="32" fillId="24" borderId="29" xfId="45" applyFont="1" applyFill="1" applyBorder="1" applyAlignment="1">
      <alignment horizontal="center" vertical="center" wrapText="1"/>
    </xf>
    <xf numFmtId="0" fontId="32" fillId="24" borderId="23" xfId="45" applyFont="1" applyFill="1" applyBorder="1" applyAlignment="1">
      <alignment horizontal="center" vertical="center" wrapText="1"/>
    </xf>
    <xf numFmtId="0" fontId="24" fillId="24" borderId="0" xfId="0" applyFont="1" applyFill="1" applyAlignment="1" applyProtection="1">
      <alignment horizontal="left" vertical="center" wrapText="1"/>
      <protection locked="0"/>
    </xf>
    <xf numFmtId="0" fontId="24" fillId="24" borderId="11" xfId="0" applyFont="1" applyFill="1" applyBorder="1" applyAlignment="1" applyProtection="1">
      <alignment horizontal="left" vertical="center" wrapText="1"/>
      <protection locked="0"/>
    </xf>
    <xf numFmtId="0" fontId="24" fillId="24" borderId="13" xfId="0" applyFont="1" applyFill="1" applyBorder="1" applyAlignment="1" applyProtection="1">
      <alignment horizontal="left" vertical="center" wrapText="1"/>
      <protection locked="0"/>
    </xf>
    <xf numFmtId="0" fontId="24" fillId="24" borderId="14" xfId="0" applyFont="1" applyFill="1" applyBorder="1" applyAlignment="1" applyProtection="1">
      <alignment horizontal="left" vertical="center" wrapText="1"/>
      <protection locked="0"/>
    </xf>
    <xf numFmtId="0" fontId="24" fillId="24" borderId="15" xfId="0" applyFont="1" applyFill="1" applyBorder="1" applyAlignment="1" applyProtection="1">
      <alignment horizontal="center" vertical="center"/>
      <protection locked="0"/>
    </xf>
    <xf numFmtId="0" fontId="24" fillId="24" borderId="16" xfId="0" applyFont="1" applyFill="1" applyBorder="1" applyAlignment="1" applyProtection="1">
      <alignment horizontal="center" vertical="center"/>
      <protection locked="0"/>
    </xf>
    <xf numFmtId="0" fontId="24" fillId="24" borderId="17" xfId="0" applyFont="1" applyFill="1" applyBorder="1" applyAlignment="1" applyProtection="1">
      <alignment horizontal="center" vertical="center"/>
      <protection locked="0"/>
    </xf>
    <xf numFmtId="0" fontId="24" fillId="24" borderId="10" xfId="0" applyFont="1" applyFill="1" applyBorder="1" applyAlignment="1" applyProtection="1">
      <alignment horizontal="center" vertical="center"/>
      <protection locked="0"/>
    </xf>
    <xf numFmtId="0" fontId="24" fillId="24" borderId="0" xfId="0" applyFont="1" applyFill="1" applyAlignment="1" applyProtection="1">
      <alignment horizontal="center" vertical="center"/>
      <protection locked="0"/>
    </xf>
    <xf numFmtId="0" fontId="24" fillId="24" borderId="11" xfId="0" applyFont="1" applyFill="1" applyBorder="1" applyAlignment="1" applyProtection="1">
      <alignment horizontal="center" vertical="center"/>
      <protection locked="0"/>
    </xf>
    <xf numFmtId="0" fontId="24" fillId="24" borderId="12" xfId="0" applyFont="1" applyFill="1" applyBorder="1" applyAlignment="1" applyProtection="1">
      <alignment horizontal="center" vertical="center"/>
      <protection locked="0"/>
    </xf>
    <xf numFmtId="0" fontId="24" fillId="24" borderId="13" xfId="0" applyFont="1" applyFill="1" applyBorder="1" applyAlignment="1" applyProtection="1">
      <alignment horizontal="center" vertical="center"/>
      <protection locked="0"/>
    </xf>
    <xf numFmtId="0" fontId="24" fillId="24" borderId="14" xfId="0" applyFont="1" applyFill="1" applyBorder="1" applyAlignment="1" applyProtection="1">
      <alignment horizontal="center" vertical="center"/>
      <protection locked="0"/>
    </xf>
    <xf numFmtId="0" fontId="24" fillId="24" borderId="15" xfId="0" applyFont="1" applyFill="1" applyBorder="1" applyAlignment="1" applyProtection="1">
      <alignment horizontal="center" vertical="center" wrapText="1"/>
      <protection locked="0"/>
    </xf>
    <xf numFmtId="0" fontId="24" fillId="24" borderId="16" xfId="0" applyFont="1" applyFill="1" applyBorder="1" applyAlignment="1" applyProtection="1">
      <alignment horizontal="center" vertical="center" wrapText="1"/>
      <protection locked="0"/>
    </xf>
    <xf numFmtId="0" fontId="24" fillId="24" borderId="32" xfId="0" applyFont="1" applyFill="1" applyBorder="1" applyAlignment="1" applyProtection="1">
      <alignment horizontal="center" vertical="center" wrapText="1"/>
      <protection locked="0"/>
    </xf>
    <xf numFmtId="0" fontId="24" fillId="24" borderId="30" xfId="0" applyFont="1" applyFill="1" applyBorder="1" applyAlignment="1" applyProtection="1">
      <alignment horizontal="center" vertical="center" wrapText="1"/>
      <protection locked="0"/>
    </xf>
    <xf numFmtId="0" fontId="24" fillId="24" borderId="16" xfId="0" applyFont="1" applyFill="1" applyBorder="1" applyAlignment="1" applyProtection="1">
      <alignment horizontal="left" vertical="center" wrapText="1"/>
      <protection locked="0"/>
    </xf>
    <xf numFmtId="0" fontId="24" fillId="24" borderId="17" xfId="0" applyFont="1" applyFill="1" applyBorder="1" applyAlignment="1" applyProtection="1">
      <alignment horizontal="left" vertical="center" wrapText="1"/>
      <protection locked="0"/>
    </xf>
    <xf numFmtId="0" fontId="24" fillId="24" borderId="30" xfId="0" applyFont="1" applyFill="1" applyBorder="1" applyAlignment="1" applyProtection="1">
      <alignment horizontal="left" vertical="center" wrapText="1"/>
      <protection locked="0"/>
    </xf>
    <xf numFmtId="0" fontId="24" fillId="24" borderId="31" xfId="0" applyFont="1" applyFill="1" applyBorder="1" applyAlignment="1" applyProtection="1">
      <alignment horizontal="left" vertical="center" wrapText="1"/>
      <protection locked="0"/>
    </xf>
    <xf numFmtId="0" fontId="24" fillId="24" borderId="35" xfId="0" applyFont="1" applyFill="1" applyBorder="1" applyAlignment="1" applyProtection="1">
      <alignment horizontal="center" vertical="center" wrapText="1"/>
      <protection locked="0"/>
    </xf>
    <xf numFmtId="0" fontId="24" fillId="24" borderId="33" xfId="0" applyFont="1" applyFill="1" applyBorder="1" applyAlignment="1" applyProtection="1">
      <alignment horizontal="center" vertical="center" wrapText="1"/>
      <protection locked="0"/>
    </xf>
    <xf numFmtId="0" fontId="24" fillId="24" borderId="12" xfId="0" applyFont="1" applyFill="1" applyBorder="1" applyAlignment="1" applyProtection="1">
      <alignment horizontal="center" vertical="center" wrapText="1"/>
      <protection locked="0"/>
    </xf>
    <xf numFmtId="0" fontId="24" fillId="24" borderId="13" xfId="0" applyFont="1" applyFill="1" applyBorder="1" applyAlignment="1" applyProtection="1">
      <alignment horizontal="center" vertical="center" wrapText="1"/>
      <protection locked="0"/>
    </xf>
    <xf numFmtId="0" fontId="24" fillId="24" borderId="33" xfId="0" applyFont="1" applyFill="1" applyBorder="1" applyAlignment="1" applyProtection="1">
      <alignment horizontal="left" vertical="center" wrapText="1"/>
      <protection locked="0"/>
    </xf>
    <xf numFmtId="0" fontId="24" fillId="24" borderId="34" xfId="0" applyFont="1" applyFill="1" applyBorder="1" applyAlignment="1" applyProtection="1">
      <alignment horizontal="left" vertical="center" wrapText="1"/>
      <protection locked="0"/>
    </xf>
    <xf numFmtId="0" fontId="24" fillId="24" borderId="17" xfId="0" applyFont="1" applyFill="1" applyBorder="1" applyAlignment="1" applyProtection="1">
      <alignment horizontal="center" vertical="center" wrapText="1"/>
      <protection locked="0"/>
    </xf>
    <xf numFmtId="0" fontId="24" fillId="24" borderId="10" xfId="0" applyFont="1" applyFill="1" applyBorder="1" applyAlignment="1" applyProtection="1">
      <alignment horizontal="center" vertical="center" wrapText="1"/>
      <protection locked="0"/>
    </xf>
    <xf numFmtId="0" fontId="24" fillId="24" borderId="0" xfId="0" applyFont="1" applyFill="1" applyAlignment="1" applyProtection="1">
      <alignment horizontal="center" vertical="center" wrapText="1"/>
      <protection locked="0"/>
    </xf>
    <xf numFmtId="0" fontId="24" fillId="24" borderId="11" xfId="0" applyFont="1" applyFill="1" applyBorder="1" applyAlignment="1" applyProtection="1">
      <alignment horizontal="center" vertical="center" wrapText="1"/>
      <protection locked="0"/>
    </xf>
    <xf numFmtId="0" fontId="24" fillId="24" borderId="14" xfId="0" applyFont="1" applyFill="1" applyBorder="1" applyAlignment="1" applyProtection="1">
      <alignment horizontal="center" vertical="center" wrapText="1"/>
      <protection locked="0"/>
    </xf>
    <xf numFmtId="0" fontId="24" fillId="24" borderId="32" xfId="0" applyFont="1" applyFill="1" applyBorder="1" applyAlignment="1" applyProtection="1">
      <alignment horizontal="center" vertical="center"/>
      <protection locked="0"/>
    </xf>
    <xf numFmtId="0" fontId="24" fillId="24" borderId="30" xfId="0" applyFont="1" applyFill="1" applyBorder="1" applyAlignment="1" applyProtection="1">
      <alignment horizontal="center" vertical="center"/>
      <protection locked="0"/>
    </xf>
    <xf numFmtId="0" fontId="24" fillId="24" borderId="31" xfId="0" applyFont="1" applyFill="1" applyBorder="1" applyAlignment="1" applyProtection="1">
      <alignment horizontal="center" vertical="center"/>
      <protection locked="0"/>
    </xf>
    <xf numFmtId="0" fontId="24" fillId="24" borderId="16" xfId="0" applyFont="1" applyFill="1" applyBorder="1" applyAlignment="1" applyProtection="1">
      <alignment horizontal="left" vertical="center"/>
      <protection locked="0"/>
    </xf>
    <xf numFmtId="0" fontId="24" fillId="24" borderId="17" xfId="0" applyFont="1" applyFill="1" applyBorder="1" applyAlignment="1" applyProtection="1">
      <alignment horizontal="left" vertical="center"/>
      <protection locked="0"/>
    </xf>
    <xf numFmtId="0" fontId="24" fillId="24" borderId="0" xfId="0" applyFont="1" applyFill="1" applyAlignment="1" applyProtection="1">
      <alignment horizontal="left" vertical="center"/>
      <protection locked="0"/>
    </xf>
    <xf numFmtId="0" fontId="24" fillId="24" borderId="11" xfId="0" applyFont="1" applyFill="1" applyBorder="1" applyAlignment="1" applyProtection="1">
      <alignment horizontal="left" vertical="center"/>
      <protection locked="0"/>
    </xf>
    <xf numFmtId="0" fontId="24" fillId="24" borderId="30" xfId="0" applyFont="1" applyFill="1" applyBorder="1" applyAlignment="1" applyProtection="1">
      <alignment horizontal="left" vertical="center"/>
      <protection locked="0"/>
    </xf>
    <xf numFmtId="0" fontId="24" fillId="24" borderId="31" xfId="0" applyFont="1" applyFill="1" applyBorder="1" applyAlignment="1" applyProtection="1">
      <alignment horizontal="left" vertical="center"/>
      <protection locked="0"/>
    </xf>
    <xf numFmtId="0" fontId="24" fillId="24" borderId="20" xfId="0" applyFont="1" applyFill="1" applyBorder="1" applyAlignment="1" applyProtection="1">
      <alignment horizontal="center" vertical="center"/>
      <protection locked="0"/>
    </xf>
    <xf numFmtId="0" fontId="24" fillId="24" borderId="22" xfId="0" applyFont="1" applyFill="1" applyBorder="1" applyAlignment="1" applyProtection="1">
      <alignment horizontal="left" vertical="center" wrapText="1"/>
      <protection locked="0"/>
    </xf>
    <xf numFmtId="0" fontId="24" fillId="24" borderId="21" xfId="0" applyFont="1" applyFill="1" applyBorder="1" applyAlignment="1" applyProtection="1">
      <alignment horizontal="left" vertical="center" wrapText="1"/>
      <protection locked="0"/>
    </xf>
    <xf numFmtId="0" fontId="24" fillId="24" borderId="19" xfId="0" applyFont="1" applyFill="1" applyBorder="1" applyAlignment="1" applyProtection="1">
      <alignment horizontal="left" vertical="center" wrapText="1"/>
      <protection locked="0"/>
    </xf>
    <xf numFmtId="0" fontId="24" fillId="24" borderId="15" xfId="0" applyFont="1" applyFill="1" applyBorder="1" applyAlignment="1" applyProtection="1">
      <alignment horizontal="center" vertical="center" textRotation="255"/>
      <protection locked="0"/>
    </xf>
    <xf numFmtId="0" fontId="24" fillId="24" borderId="17" xfId="0" applyFont="1" applyFill="1" applyBorder="1" applyAlignment="1" applyProtection="1">
      <alignment horizontal="center" vertical="center" textRotation="255"/>
      <protection locked="0"/>
    </xf>
    <xf numFmtId="0" fontId="24" fillId="24" borderId="10" xfId="0" applyFont="1" applyFill="1" applyBorder="1" applyAlignment="1" applyProtection="1">
      <alignment horizontal="center" vertical="center" textRotation="255"/>
      <protection locked="0"/>
    </xf>
    <xf numFmtId="0" fontId="24" fillId="24" borderId="11" xfId="0" applyFont="1" applyFill="1" applyBorder="1" applyAlignment="1" applyProtection="1">
      <alignment horizontal="center" vertical="center" textRotation="255"/>
      <protection locked="0"/>
    </xf>
    <xf numFmtId="0" fontId="24" fillId="24" borderId="12" xfId="0" applyFont="1" applyFill="1" applyBorder="1" applyAlignment="1" applyProtection="1">
      <alignment horizontal="center" vertical="center" textRotation="255"/>
      <protection locked="0"/>
    </xf>
    <xf numFmtId="0" fontId="24" fillId="24" borderId="14" xfId="0" applyFont="1" applyFill="1" applyBorder="1" applyAlignment="1" applyProtection="1">
      <alignment horizontal="center" vertical="center" textRotation="255"/>
      <protection locked="0"/>
    </xf>
    <xf numFmtId="0" fontId="24" fillId="24" borderId="21" xfId="0" applyFont="1" applyFill="1" applyBorder="1" applyAlignment="1" applyProtection="1">
      <alignment horizontal="left" vertical="center"/>
      <protection locked="0"/>
    </xf>
    <xf numFmtId="0" fontId="24" fillId="24" borderId="19" xfId="0" applyFont="1" applyFill="1" applyBorder="1" applyAlignment="1" applyProtection="1">
      <alignment horizontal="left" vertical="center"/>
      <protection locked="0"/>
    </xf>
    <xf numFmtId="0" fontId="24" fillId="24" borderId="22" xfId="0" applyFont="1" applyFill="1" applyBorder="1" applyAlignment="1" applyProtection="1">
      <alignment horizontal="left" vertical="center"/>
      <protection locked="0"/>
    </xf>
    <xf numFmtId="0" fontId="24" fillId="24" borderId="12" xfId="45" applyFont="1" applyFill="1" applyBorder="1" applyAlignment="1" applyProtection="1">
      <alignment horizontal="left" vertical="center" wrapText="1"/>
      <protection locked="0"/>
    </xf>
    <xf numFmtId="0" fontId="23" fillId="0" borderId="13" xfId="0" applyFont="1" applyBorder="1" applyAlignment="1">
      <alignment horizontal="left" vertical="center" wrapText="1"/>
    </xf>
    <xf numFmtId="0" fontId="23" fillId="0" borderId="14" xfId="0" applyFont="1" applyBorder="1" applyAlignment="1">
      <alignment horizontal="left" vertical="center" wrapText="1"/>
    </xf>
    <xf numFmtId="0" fontId="23" fillId="0" borderId="22" xfId="0" applyFont="1" applyBorder="1" applyAlignment="1">
      <alignment horizontal="left" vertical="center" wrapText="1"/>
    </xf>
    <xf numFmtId="0" fontId="23" fillId="0" borderId="21" xfId="0" applyFont="1" applyBorder="1" applyAlignment="1">
      <alignment horizontal="left" vertical="center" wrapText="1"/>
    </xf>
    <xf numFmtId="0" fontId="23" fillId="0" borderId="19" xfId="0" applyFont="1" applyBorder="1" applyAlignment="1">
      <alignment horizontal="left" vertical="center" wrapText="1"/>
    </xf>
    <xf numFmtId="0" fontId="25" fillId="24" borderId="20" xfId="0" applyFont="1" applyFill="1" applyBorder="1" applyAlignment="1" applyProtection="1">
      <alignment horizontal="center" vertical="center"/>
      <protection locked="0"/>
    </xf>
    <xf numFmtId="0" fontId="24" fillId="24" borderId="22" xfId="45" applyFont="1" applyFill="1" applyBorder="1" applyAlignment="1" applyProtection="1">
      <alignment horizontal="left" vertical="center" wrapText="1"/>
      <protection locked="0"/>
    </xf>
    <xf numFmtId="0" fontId="4" fillId="0" borderId="21" xfId="0" applyFont="1" applyBorder="1" applyAlignment="1">
      <alignment horizontal="left" vertical="center" wrapText="1"/>
    </xf>
    <xf numFmtId="0" fontId="4" fillId="0" borderId="19" xfId="0" applyFont="1" applyBorder="1" applyAlignment="1">
      <alignment horizontal="left" vertical="center" wrapText="1"/>
    </xf>
    <xf numFmtId="0" fontId="4" fillId="0" borderId="22" xfId="0" applyFont="1" applyBorder="1" applyAlignment="1">
      <alignment horizontal="left" vertical="center" wrapText="1"/>
    </xf>
    <xf numFmtId="0" fontId="42" fillId="0" borderId="0" xfId="59" applyFont="1" applyAlignment="1">
      <alignment horizontal="center" vertical="center"/>
    </xf>
  </cellXfs>
  <cellStyles count="64">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パーセント" xfId="63" builtinId="5"/>
    <cellStyle name="ハイパーリンク" xfId="58" builtinId="8"/>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桁区切り" xfId="33" builtinId="6"/>
    <cellStyle name="桁区切り 2" xfId="34" xr:uid="{00000000-0005-0000-0000-000021000000}"/>
    <cellStyle name="桁区切り 3" xfId="35" xr:uid="{00000000-0005-0000-0000-000022000000}"/>
    <cellStyle name="桁区切り 4" xfId="52" xr:uid="{00000000-0005-0000-0000-000023000000}"/>
    <cellStyle name="桁区切り 5" xfId="54" xr:uid="{00000000-0005-0000-0000-000024000000}"/>
    <cellStyle name="桁区切り 6" xfId="56" xr:uid="{00000000-0005-0000-0000-000025000000}"/>
    <cellStyle name="見出し 1" xfId="36" builtinId="16" customBuiltin="1"/>
    <cellStyle name="見出し 2" xfId="37" builtinId="17" customBuiltin="1"/>
    <cellStyle name="見出し 3" xfId="38" builtinId="18" customBuiltin="1"/>
    <cellStyle name="見出し 4" xfId="39" builtinId="19" customBuiltin="1"/>
    <cellStyle name="集計" xfId="40" builtinId="25" customBuiltin="1"/>
    <cellStyle name="出力" xfId="41" builtinId="21" customBuiltin="1"/>
    <cellStyle name="説明文" xfId="42" builtinId="53" customBuiltin="1"/>
    <cellStyle name="日付4桁" xfId="43" xr:uid="{00000000-0005-0000-0000-00002D000000}"/>
    <cellStyle name="入力" xfId="44" builtinId="20" customBuiltin="1"/>
    <cellStyle name="標準" xfId="0" builtinId="0"/>
    <cellStyle name="標準 2" xfId="45" xr:uid="{00000000-0005-0000-0000-000030000000}"/>
    <cellStyle name="標準 2 2" xfId="46" xr:uid="{00000000-0005-0000-0000-000031000000}"/>
    <cellStyle name="標準 2 2 2" xfId="57" xr:uid="{220ED1A8-2CB3-4362-B290-FF5AC3CD7BBE}"/>
    <cellStyle name="標準 3" xfId="47" xr:uid="{00000000-0005-0000-0000-000032000000}"/>
    <cellStyle name="標準 3 2" xfId="61" xr:uid="{4F06AFD2-669D-4120-9CCD-7122D8363BB1}"/>
    <cellStyle name="標準 4" xfId="48" xr:uid="{00000000-0005-0000-0000-000033000000}"/>
    <cellStyle name="標準 5" xfId="49" xr:uid="{00000000-0005-0000-0000-000034000000}"/>
    <cellStyle name="標準 6" xfId="50" xr:uid="{00000000-0005-0000-0000-000035000000}"/>
    <cellStyle name="標準 7" xfId="53" xr:uid="{00000000-0005-0000-0000-000036000000}"/>
    <cellStyle name="標準 7 2" xfId="60" xr:uid="{1D62578E-CDC4-4682-A4BD-3B715D885D9F}"/>
    <cellStyle name="標準 7 2 2" xfId="59" xr:uid="{C1C14B15-42DF-4DF9-8B15-722C566CCF4A}"/>
    <cellStyle name="標準 7 2 2 2" xfId="62" xr:uid="{E1B7C3AF-915E-4875-ADD0-EAF27E8C4D1F}"/>
    <cellStyle name="標準 8" xfId="55" xr:uid="{00000000-0005-0000-0000-000037000000}"/>
    <cellStyle name="良い" xfId="51" builtinId="26" customBuiltin="1"/>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checked="Checked"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checked="Checked"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checked="Checked"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checked="Checked"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12700</xdr:colOff>
          <xdr:row>232</xdr:row>
          <xdr:rowOff>76200</xdr:rowOff>
        </xdr:from>
        <xdr:to>
          <xdr:col>6</xdr:col>
          <xdr:colOff>50800</xdr:colOff>
          <xdr:row>232</xdr:row>
          <xdr:rowOff>285750</xdr:rowOff>
        </xdr:to>
        <xdr:sp macro="" textlink="">
          <xdr:nvSpPr>
            <xdr:cNvPr id="98305" name="Check Box 1" hidden="1">
              <a:extLst>
                <a:ext uri="{63B3BB69-23CF-44E3-9099-C40C66FF867C}">
                  <a14:compatExt spid="_x0000_s98305"/>
                </a:ext>
                <a:ext uri="{FF2B5EF4-FFF2-40B4-BE49-F238E27FC236}">
                  <a16:creationId xmlns:a16="http://schemas.microsoft.com/office/drawing/2014/main" id="{00000000-0008-0000-0000-0000018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69850</xdr:colOff>
          <xdr:row>51</xdr:row>
          <xdr:rowOff>57150</xdr:rowOff>
        </xdr:from>
        <xdr:to>
          <xdr:col>14</xdr:col>
          <xdr:colOff>19050</xdr:colOff>
          <xdr:row>52</xdr:row>
          <xdr:rowOff>146050</xdr:rowOff>
        </xdr:to>
        <xdr:sp macro="" textlink="">
          <xdr:nvSpPr>
            <xdr:cNvPr id="98306" name="Check Box 2" hidden="1">
              <a:extLst>
                <a:ext uri="{63B3BB69-23CF-44E3-9099-C40C66FF867C}">
                  <a14:compatExt spid="_x0000_s98306"/>
                </a:ext>
                <a:ext uri="{FF2B5EF4-FFF2-40B4-BE49-F238E27FC236}">
                  <a16:creationId xmlns:a16="http://schemas.microsoft.com/office/drawing/2014/main" id="{00000000-0008-0000-0000-0000028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12700</xdr:colOff>
          <xdr:row>230</xdr:row>
          <xdr:rowOff>95250</xdr:rowOff>
        </xdr:from>
        <xdr:to>
          <xdr:col>6</xdr:col>
          <xdr:colOff>50800</xdr:colOff>
          <xdr:row>230</xdr:row>
          <xdr:rowOff>317500</xdr:rowOff>
        </xdr:to>
        <xdr:sp macro="" textlink="">
          <xdr:nvSpPr>
            <xdr:cNvPr id="98307" name="Check Box 3" hidden="1">
              <a:extLst>
                <a:ext uri="{63B3BB69-23CF-44E3-9099-C40C66FF867C}">
                  <a14:compatExt spid="_x0000_s98307"/>
                </a:ext>
                <a:ext uri="{FF2B5EF4-FFF2-40B4-BE49-F238E27FC236}">
                  <a16:creationId xmlns:a16="http://schemas.microsoft.com/office/drawing/2014/main" id="{00000000-0008-0000-0000-0000038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69850</xdr:colOff>
          <xdr:row>53</xdr:row>
          <xdr:rowOff>50800</xdr:rowOff>
        </xdr:from>
        <xdr:to>
          <xdr:col>14</xdr:col>
          <xdr:colOff>19050</xdr:colOff>
          <xdr:row>54</xdr:row>
          <xdr:rowOff>133350</xdr:rowOff>
        </xdr:to>
        <xdr:sp macro="" textlink="">
          <xdr:nvSpPr>
            <xdr:cNvPr id="98308" name="Check Box 4" hidden="1">
              <a:extLst>
                <a:ext uri="{63B3BB69-23CF-44E3-9099-C40C66FF867C}">
                  <a14:compatExt spid="_x0000_s98308"/>
                </a:ext>
                <a:ext uri="{FF2B5EF4-FFF2-40B4-BE49-F238E27FC236}">
                  <a16:creationId xmlns:a16="http://schemas.microsoft.com/office/drawing/2014/main" id="{00000000-0008-0000-0000-0000048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38100</xdr:colOff>
          <xdr:row>51</xdr:row>
          <xdr:rowOff>57150</xdr:rowOff>
        </xdr:from>
        <xdr:to>
          <xdr:col>22</xdr:col>
          <xdr:colOff>0</xdr:colOff>
          <xdr:row>52</xdr:row>
          <xdr:rowOff>146050</xdr:rowOff>
        </xdr:to>
        <xdr:sp macro="" textlink="">
          <xdr:nvSpPr>
            <xdr:cNvPr id="98309" name="Check Box 5" hidden="1">
              <a:extLst>
                <a:ext uri="{63B3BB69-23CF-44E3-9099-C40C66FF867C}">
                  <a14:compatExt spid="_x0000_s98309"/>
                </a:ext>
                <a:ext uri="{FF2B5EF4-FFF2-40B4-BE49-F238E27FC236}">
                  <a16:creationId xmlns:a16="http://schemas.microsoft.com/office/drawing/2014/main" id="{00000000-0008-0000-0000-0000058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38100</xdr:colOff>
          <xdr:row>51</xdr:row>
          <xdr:rowOff>57150</xdr:rowOff>
        </xdr:from>
        <xdr:to>
          <xdr:col>34</xdr:col>
          <xdr:colOff>0</xdr:colOff>
          <xdr:row>52</xdr:row>
          <xdr:rowOff>146050</xdr:rowOff>
        </xdr:to>
        <xdr:sp macro="" textlink="">
          <xdr:nvSpPr>
            <xdr:cNvPr id="98310" name="Check Box 6" hidden="1">
              <a:extLst>
                <a:ext uri="{63B3BB69-23CF-44E3-9099-C40C66FF867C}">
                  <a14:compatExt spid="_x0000_s98310"/>
                </a:ext>
                <a:ext uri="{FF2B5EF4-FFF2-40B4-BE49-F238E27FC236}">
                  <a16:creationId xmlns:a16="http://schemas.microsoft.com/office/drawing/2014/main" id="{00000000-0008-0000-0000-0000068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107950</xdr:colOff>
          <xdr:row>51</xdr:row>
          <xdr:rowOff>57150</xdr:rowOff>
        </xdr:from>
        <xdr:to>
          <xdr:col>28</xdr:col>
          <xdr:colOff>57150</xdr:colOff>
          <xdr:row>52</xdr:row>
          <xdr:rowOff>146050</xdr:rowOff>
        </xdr:to>
        <xdr:sp macro="" textlink="">
          <xdr:nvSpPr>
            <xdr:cNvPr id="98311" name="Check Box 7" hidden="1">
              <a:extLst>
                <a:ext uri="{63B3BB69-23CF-44E3-9099-C40C66FF867C}">
                  <a14:compatExt spid="_x0000_s98311"/>
                </a:ext>
                <a:ext uri="{FF2B5EF4-FFF2-40B4-BE49-F238E27FC236}">
                  <a16:creationId xmlns:a16="http://schemas.microsoft.com/office/drawing/2014/main" id="{00000000-0008-0000-0000-0000078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38100</xdr:colOff>
          <xdr:row>158</xdr:row>
          <xdr:rowOff>0</xdr:rowOff>
        </xdr:from>
        <xdr:to>
          <xdr:col>13</xdr:col>
          <xdr:colOff>88900</xdr:colOff>
          <xdr:row>159</xdr:row>
          <xdr:rowOff>31750</xdr:rowOff>
        </xdr:to>
        <xdr:sp macro="" textlink="">
          <xdr:nvSpPr>
            <xdr:cNvPr id="98312" name="Check Box 8" hidden="1">
              <a:extLst>
                <a:ext uri="{63B3BB69-23CF-44E3-9099-C40C66FF867C}">
                  <a14:compatExt spid="_x0000_s98312"/>
                </a:ext>
                <a:ext uri="{FF2B5EF4-FFF2-40B4-BE49-F238E27FC236}">
                  <a16:creationId xmlns:a16="http://schemas.microsoft.com/office/drawing/2014/main" id="{00000000-0008-0000-0000-0000088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38100</xdr:colOff>
          <xdr:row>158</xdr:row>
          <xdr:rowOff>152400</xdr:rowOff>
        </xdr:from>
        <xdr:to>
          <xdr:col>13</xdr:col>
          <xdr:colOff>95250</xdr:colOff>
          <xdr:row>160</xdr:row>
          <xdr:rowOff>19050</xdr:rowOff>
        </xdr:to>
        <xdr:sp macro="" textlink="">
          <xdr:nvSpPr>
            <xdr:cNvPr id="98313" name="Check Box 9" hidden="1">
              <a:extLst>
                <a:ext uri="{63B3BB69-23CF-44E3-9099-C40C66FF867C}">
                  <a14:compatExt spid="_x0000_s98313"/>
                </a:ext>
                <a:ext uri="{FF2B5EF4-FFF2-40B4-BE49-F238E27FC236}">
                  <a16:creationId xmlns:a16="http://schemas.microsoft.com/office/drawing/2014/main" id="{00000000-0008-0000-0000-0000098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38100</xdr:colOff>
          <xdr:row>159</xdr:row>
          <xdr:rowOff>152400</xdr:rowOff>
        </xdr:from>
        <xdr:to>
          <xdr:col>13</xdr:col>
          <xdr:colOff>95250</xdr:colOff>
          <xdr:row>161</xdr:row>
          <xdr:rowOff>19050</xdr:rowOff>
        </xdr:to>
        <xdr:sp macro="" textlink="">
          <xdr:nvSpPr>
            <xdr:cNvPr id="98314" name="Check Box 10" hidden="1">
              <a:extLst>
                <a:ext uri="{63B3BB69-23CF-44E3-9099-C40C66FF867C}">
                  <a14:compatExt spid="_x0000_s98314"/>
                </a:ext>
                <a:ext uri="{FF2B5EF4-FFF2-40B4-BE49-F238E27FC236}">
                  <a16:creationId xmlns:a16="http://schemas.microsoft.com/office/drawing/2014/main" id="{00000000-0008-0000-0000-00000A8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38100</xdr:colOff>
          <xdr:row>160</xdr:row>
          <xdr:rowOff>152400</xdr:rowOff>
        </xdr:from>
        <xdr:to>
          <xdr:col>13</xdr:col>
          <xdr:colOff>95250</xdr:colOff>
          <xdr:row>162</xdr:row>
          <xdr:rowOff>19050</xdr:rowOff>
        </xdr:to>
        <xdr:sp macro="" textlink="">
          <xdr:nvSpPr>
            <xdr:cNvPr id="98315" name="Check Box 11" hidden="1">
              <a:extLst>
                <a:ext uri="{63B3BB69-23CF-44E3-9099-C40C66FF867C}">
                  <a14:compatExt spid="_x0000_s98315"/>
                </a:ext>
                <a:ext uri="{FF2B5EF4-FFF2-40B4-BE49-F238E27FC236}">
                  <a16:creationId xmlns:a16="http://schemas.microsoft.com/office/drawing/2014/main" id="{00000000-0008-0000-0000-00000B8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12700</xdr:colOff>
          <xdr:row>231</xdr:row>
          <xdr:rowOff>107950</xdr:rowOff>
        </xdr:from>
        <xdr:to>
          <xdr:col>6</xdr:col>
          <xdr:colOff>57150</xdr:colOff>
          <xdr:row>231</xdr:row>
          <xdr:rowOff>317500</xdr:rowOff>
        </xdr:to>
        <xdr:sp macro="" textlink="">
          <xdr:nvSpPr>
            <xdr:cNvPr id="98316" name="Check Box 12" hidden="1">
              <a:extLst>
                <a:ext uri="{63B3BB69-23CF-44E3-9099-C40C66FF867C}">
                  <a14:compatExt spid="_x0000_s98316"/>
                </a:ext>
                <a:ext uri="{FF2B5EF4-FFF2-40B4-BE49-F238E27FC236}">
                  <a16:creationId xmlns:a16="http://schemas.microsoft.com/office/drawing/2014/main" id="{00000000-0008-0000-0000-00000C8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12700</xdr:colOff>
          <xdr:row>229</xdr:row>
          <xdr:rowOff>50800</xdr:rowOff>
        </xdr:from>
        <xdr:to>
          <xdr:col>6</xdr:col>
          <xdr:colOff>50800</xdr:colOff>
          <xdr:row>229</xdr:row>
          <xdr:rowOff>381000</xdr:rowOff>
        </xdr:to>
        <xdr:sp macro="" textlink="">
          <xdr:nvSpPr>
            <xdr:cNvPr id="98317" name="Check Box 13" hidden="1">
              <a:extLst>
                <a:ext uri="{63B3BB69-23CF-44E3-9099-C40C66FF867C}">
                  <a14:compatExt spid="_x0000_s98317"/>
                </a:ext>
                <a:ext uri="{FF2B5EF4-FFF2-40B4-BE49-F238E27FC236}">
                  <a16:creationId xmlns:a16="http://schemas.microsoft.com/office/drawing/2014/main" id="{00000000-0008-0000-0000-00000D8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12700</xdr:colOff>
          <xdr:row>233</xdr:row>
          <xdr:rowOff>76200</xdr:rowOff>
        </xdr:from>
        <xdr:to>
          <xdr:col>6</xdr:col>
          <xdr:colOff>50800</xdr:colOff>
          <xdr:row>233</xdr:row>
          <xdr:rowOff>285750</xdr:rowOff>
        </xdr:to>
        <xdr:sp macro="" textlink="">
          <xdr:nvSpPr>
            <xdr:cNvPr id="98318" name="Check Box 14" hidden="1">
              <a:extLst>
                <a:ext uri="{63B3BB69-23CF-44E3-9099-C40C66FF867C}">
                  <a14:compatExt spid="_x0000_s98318"/>
                </a:ext>
                <a:ext uri="{FF2B5EF4-FFF2-40B4-BE49-F238E27FC236}">
                  <a16:creationId xmlns:a16="http://schemas.microsoft.com/office/drawing/2014/main" id="{00000000-0008-0000-0000-00000E8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16</xdr:col>
      <xdr:colOff>12977</xdr:colOff>
      <xdr:row>49</xdr:row>
      <xdr:rowOff>31750</xdr:rowOff>
    </xdr:from>
    <xdr:to>
      <xdr:col>25</xdr:col>
      <xdr:colOff>81413</xdr:colOff>
      <xdr:row>50</xdr:row>
      <xdr:rowOff>67609</xdr:rowOff>
    </xdr:to>
    <xdr:sp macro="" textlink="">
      <xdr:nvSpPr>
        <xdr:cNvPr id="2" name="AutoShape 79">
          <a:extLst>
            <a:ext uri="{FF2B5EF4-FFF2-40B4-BE49-F238E27FC236}">
              <a16:creationId xmlns:a16="http://schemas.microsoft.com/office/drawing/2014/main" id="{42736001-96DC-4A85-BAC1-EBE1EA2A43BC}"/>
            </a:ext>
          </a:extLst>
        </xdr:cNvPr>
        <xdr:cNvSpPr>
          <a:spLocks noChangeArrowheads="1"/>
        </xdr:cNvSpPr>
      </xdr:nvSpPr>
      <xdr:spPr bwMode="auto">
        <a:xfrm>
          <a:off x="2203727" y="8337550"/>
          <a:ext cx="1382886" cy="207309"/>
        </a:xfrm>
        <a:prstGeom prst="wedgeRoundRectCallout">
          <a:avLst>
            <a:gd name="adj1" fmla="val -48592"/>
            <a:gd name="adj2" fmla="val 119059"/>
            <a:gd name="adj3" fmla="val 16667"/>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FF0000" mc:Ignorable="a14" a14:legacySpreadsheetColorIndex="10"/>
          </a:solidFill>
          <a:miter lim="800000"/>
          <a:headEnd/>
          <a:tailEnd/>
        </a:ln>
      </xdr:spPr>
      <xdr:txBody>
        <a:bodyPr vertOverflow="clip" wrap="square" lIns="27432" tIns="18288" rIns="0" bIns="18288" anchor="ctr" upright="1"/>
        <a:lstStyle/>
        <a:p>
          <a:pPr marL="0" marR="0" lvl="0" indent="0" algn="ctr" defTabSz="914400" rtl="0" eaLnBrk="1" fontAlgn="auto" latinLnBrk="0" hangingPunct="1">
            <a:lnSpc>
              <a:spcPct val="100000"/>
            </a:lnSpc>
            <a:spcBef>
              <a:spcPts val="0"/>
            </a:spcBef>
            <a:spcAft>
              <a:spcPts val="0"/>
            </a:spcAft>
            <a:buClrTx/>
            <a:buSzTx/>
            <a:buFontTx/>
            <a:buNone/>
            <a:tabLst/>
            <a:defRPr sz="1000"/>
          </a:pPr>
          <a:r>
            <a:rPr kumimoji="0" lang="ja-JP" altLang="en-US" sz="800" b="0" i="0" u="none" strike="noStrike" kern="0" cap="none" spc="0" normalizeH="0" baseline="0" noProof="0">
              <a:ln>
                <a:noFill/>
              </a:ln>
              <a:solidFill>
                <a:srgbClr val="FF0000"/>
              </a:solidFill>
              <a:effectLst/>
              <a:uLnTx/>
              <a:uFillTx/>
              <a:latin typeface="ＭＳ Ｐゴシック"/>
              <a:ea typeface="ＭＳ Ｐゴシック"/>
            </a:rPr>
            <a:t>該当する項目にチェック</a:t>
          </a:r>
          <a:endParaRPr kumimoji="0" lang="ja-JP" altLang="en-US" sz="900" b="0" i="0" u="none" strike="noStrike" kern="0" cap="none" spc="0" normalizeH="0" baseline="0" noProof="0">
            <a:ln>
              <a:noFill/>
            </a:ln>
            <a:solidFill>
              <a:sysClr val="windowText" lastClr="000000"/>
            </a:solidFill>
            <a:effectLst/>
            <a:uLnTx/>
            <a:uFillTx/>
          </a:endParaRPr>
        </a:p>
      </xdr:txBody>
    </xdr:sp>
    <xdr:clientData/>
  </xdr:twoCellAnchor>
  <xdr:twoCellAnchor>
    <xdr:from>
      <xdr:col>26</xdr:col>
      <xdr:colOff>57427</xdr:colOff>
      <xdr:row>53</xdr:row>
      <xdr:rowOff>44450</xdr:rowOff>
    </xdr:from>
    <xdr:to>
      <xdr:col>36</xdr:col>
      <xdr:colOff>139700</xdr:colOff>
      <xdr:row>54</xdr:row>
      <xdr:rowOff>107950</xdr:rowOff>
    </xdr:to>
    <xdr:sp macro="" textlink="">
      <xdr:nvSpPr>
        <xdr:cNvPr id="3" name="AutoShape 134">
          <a:extLst>
            <a:ext uri="{FF2B5EF4-FFF2-40B4-BE49-F238E27FC236}">
              <a16:creationId xmlns:a16="http://schemas.microsoft.com/office/drawing/2014/main" id="{A93ACF87-2198-4C72-B423-0D888BBA98F2}"/>
            </a:ext>
          </a:extLst>
        </xdr:cNvPr>
        <xdr:cNvSpPr>
          <a:spLocks noChangeArrowheads="1"/>
        </xdr:cNvSpPr>
      </xdr:nvSpPr>
      <xdr:spPr bwMode="auto">
        <a:xfrm>
          <a:off x="3708677" y="9036050"/>
          <a:ext cx="1542773" cy="234950"/>
        </a:xfrm>
        <a:prstGeom prst="wedgeRoundRectCallout">
          <a:avLst>
            <a:gd name="adj1" fmla="val -47845"/>
            <a:gd name="adj2" fmla="val 164873"/>
            <a:gd name="adj3" fmla="val 16667"/>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FF0000" mc:Ignorable="a14" a14:legacySpreadsheetColorIndex="10"/>
          </a:solidFill>
          <a:miter lim="800000"/>
          <a:headEnd/>
          <a:tailEnd/>
        </a:ln>
      </xdr:spPr>
      <xdr:txBody>
        <a:bodyPr vertOverflow="clip" wrap="square" lIns="27432" tIns="18288" rIns="0" bIns="18288" anchor="ctr" upright="1"/>
        <a:lstStyle/>
        <a:p>
          <a:pPr marL="0" marR="0" lvl="0" indent="0" algn="ctr" defTabSz="914400" rtl="0" eaLnBrk="1" fontAlgn="auto" latinLnBrk="0" hangingPunct="1">
            <a:lnSpc>
              <a:spcPct val="100000"/>
            </a:lnSpc>
            <a:spcBef>
              <a:spcPts val="0"/>
            </a:spcBef>
            <a:spcAft>
              <a:spcPts val="0"/>
            </a:spcAft>
            <a:buClrTx/>
            <a:buSzTx/>
            <a:buFontTx/>
            <a:buNone/>
            <a:tabLst/>
            <a:defRPr sz="1000"/>
          </a:pPr>
          <a:r>
            <a:rPr kumimoji="0" lang="ja-JP" altLang="en-US" sz="800" b="0" i="0" u="none" strike="noStrike" kern="0" cap="none" spc="0" normalizeH="0" baseline="0" noProof="0">
              <a:ln>
                <a:noFill/>
              </a:ln>
              <a:solidFill>
                <a:srgbClr val="FF0000"/>
              </a:solidFill>
              <a:effectLst/>
              <a:uLnTx/>
              <a:uFillTx/>
              <a:latin typeface="ＭＳ Ｐゴシック" panose="020B0600070205080204" pitchFamily="50" charset="-128"/>
              <a:ea typeface="ＭＳ Ｐゴシック" panose="020B0600070205080204" pitchFamily="50" charset="-128"/>
            </a:rPr>
            <a:t>共同申請の場合はそれぞれ記入</a:t>
          </a:r>
          <a:endParaRPr kumimoji="0" lang="en-US" altLang="ja-JP" sz="800" b="0" i="0" u="none" strike="noStrike" kern="0" cap="none" spc="0" normalizeH="0" baseline="0" noProof="0">
            <a:ln>
              <a:noFill/>
            </a:ln>
            <a:solidFill>
              <a:srgbClr val="FF0000"/>
            </a:solidFill>
            <a:effectLst/>
            <a:uLnTx/>
            <a:uFillTx/>
            <a:latin typeface="ＭＳ Ｐゴシック" panose="020B0600070205080204" pitchFamily="50" charset="-128"/>
            <a:ea typeface="ＭＳ Ｐゴシック" panose="020B0600070205080204" pitchFamily="50" charset="-128"/>
          </a:endParaRPr>
        </a:p>
      </xdr:txBody>
    </xdr:sp>
    <xdr:clientData/>
  </xdr:twoCellAnchor>
  <xdr:twoCellAnchor>
    <xdr:from>
      <xdr:col>11</xdr:col>
      <xdr:colOff>139701</xdr:colOff>
      <xdr:row>60</xdr:row>
      <xdr:rowOff>25399</xdr:rowOff>
    </xdr:from>
    <xdr:to>
      <xdr:col>45</xdr:col>
      <xdr:colOff>127001</xdr:colOff>
      <xdr:row>61</xdr:row>
      <xdr:rowOff>0</xdr:rowOff>
    </xdr:to>
    <xdr:sp macro="" textlink="">
      <xdr:nvSpPr>
        <xdr:cNvPr id="4" name="角丸四角形 84">
          <a:extLst>
            <a:ext uri="{FF2B5EF4-FFF2-40B4-BE49-F238E27FC236}">
              <a16:creationId xmlns:a16="http://schemas.microsoft.com/office/drawing/2014/main" id="{9958EFE9-4E2A-4E94-9B52-21208807B3C9}"/>
            </a:ext>
          </a:extLst>
        </xdr:cNvPr>
        <xdr:cNvSpPr/>
      </xdr:nvSpPr>
      <xdr:spPr bwMode="auto">
        <a:xfrm>
          <a:off x="1600201" y="10388599"/>
          <a:ext cx="4953000" cy="146051"/>
        </a:xfrm>
        <a:prstGeom prst="roundRect">
          <a:avLst/>
        </a:prstGeom>
        <a:solidFill>
          <a:srgbClr xmlns:mc="http://schemas.openxmlformats.org/markup-compatibility/2006" xmlns:a14="http://schemas.microsoft.com/office/drawing/2010/main" val="FFFFFF" mc:Ignorable="a14" a14:legacySpreadsheetColorIndex="9"/>
        </a:solidFill>
        <a:ln w="9525" cap="flat" cmpd="sng" algn="ctr">
          <a:solidFill>
            <a:srgbClr val="FF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ctr" upright="1">
          <a:noAutofit/>
        </a:bodyPr>
        <a:lstStyle/>
        <a:p>
          <a:pPr marL="0" marR="0" lvl="0" indent="0" algn="l" defTabSz="914400" eaLnBrk="1" fontAlgn="auto" latinLnBrk="0" hangingPunct="1">
            <a:lnSpc>
              <a:spcPts val="1300"/>
            </a:lnSpc>
            <a:spcBef>
              <a:spcPts val="0"/>
            </a:spcBef>
            <a:spcAft>
              <a:spcPts val="0"/>
            </a:spcAft>
            <a:buClrTx/>
            <a:buSzTx/>
            <a:buFontTx/>
            <a:buNone/>
            <a:tabLst/>
            <a:defRPr/>
          </a:pPr>
          <a:r>
            <a:rPr kumimoji="1" lang="ja-JP" altLang="en-US" sz="800" b="0" i="0" u="none" strike="noStrike" kern="0" cap="none" spc="0" normalizeH="0" baseline="0" noProof="0">
              <a:ln>
                <a:noFill/>
              </a:ln>
              <a:solidFill>
                <a:srgbClr val="FF0000"/>
              </a:solidFill>
              <a:effectLst/>
              <a:uLnTx/>
              <a:uFillTx/>
              <a:latin typeface="ＭＳ Ｐゴシック" panose="020B0600070205080204" pitchFamily="50" charset="-128"/>
              <a:ea typeface="ＭＳ Ｐゴシック" panose="020B0600070205080204" pitchFamily="50" charset="-128"/>
            </a:rPr>
            <a:t>開始予定日は補助事業の中で最初に契約締結する日、完了予定日は補助事業の中で最終支払完了する日を記入</a:t>
          </a:r>
          <a:endParaRPr kumimoji="1" lang="en-US" altLang="ja-JP" sz="800" b="0" i="0" u="none" strike="noStrike" kern="0" cap="none" spc="0" normalizeH="0" baseline="0" noProof="0">
            <a:ln>
              <a:noFill/>
            </a:ln>
            <a:solidFill>
              <a:srgbClr val="FF0000"/>
            </a:solidFill>
            <a:effectLst/>
            <a:uLnTx/>
            <a:uFillTx/>
            <a:latin typeface="ＭＳ Ｐゴシック" panose="020B0600070205080204" pitchFamily="50" charset="-128"/>
            <a:ea typeface="ＭＳ Ｐゴシック" panose="020B0600070205080204" pitchFamily="50" charset="-128"/>
          </a:endParaRPr>
        </a:p>
      </xdr:txBody>
    </xdr:sp>
    <xdr:clientData/>
  </xdr:twoCellAnchor>
  <xdr:twoCellAnchor>
    <xdr:from>
      <xdr:col>13</xdr:col>
      <xdr:colOff>57427</xdr:colOff>
      <xdr:row>69</xdr:row>
      <xdr:rowOff>168275</xdr:rowOff>
    </xdr:from>
    <xdr:to>
      <xdr:col>30</xdr:col>
      <xdr:colOff>62717</xdr:colOff>
      <xdr:row>70</xdr:row>
      <xdr:rowOff>170208</xdr:rowOff>
    </xdr:to>
    <xdr:sp macro="" textlink="">
      <xdr:nvSpPr>
        <xdr:cNvPr id="5" name="AutoShape 26">
          <a:extLst>
            <a:ext uri="{FF2B5EF4-FFF2-40B4-BE49-F238E27FC236}">
              <a16:creationId xmlns:a16="http://schemas.microsoft.com/office/drawing/2014/main" id="{551FED02-2940-483E-958E-425DB4E32B02}"/>
            </a:ext>
          </a:extLst>
        </xdr:cNvPr>
        <xdr:cNvSpPr>
          <a:spLocks noChangeArrowheads="1"/>
        </xdr:cNvSpPr>
      </xdr:nvSpPr>
      <xdr:spPr bwMode="auto">
        <a:xfrm>
          <a:off x="1810027" y="12461875"/>
          <a:ext cx="2488140" cy="173383"/>
        </a:xfrm>
        <a:prstGeom prst="roundRect">
          <a:avLst/>
        </a:prstGeom>
        <a:solidFill>
          <a:sysClr val="window" lastClr="FFFFFF"/>
        </a:solidFill>
        <a:ln w="9525">
          <a:solidFill>
            <a:srgbClr xmlns:mc="http://schemas.openxmlformats.org/markup-compatibility/2006" xmlns:a14="http://schemas.microsoft.com/office/drawing/2010/main" val="FF0000" mc:Ignorable="a14" a14:legacySpreadsheetColorIndex="10"/>
          </a:solidFill>
          <a:miter lim="800000"/>
          <a:headEnd/>
          <a:tailEnd/>
        </a:ln>
      </xdr:spPr>
      <xdr:txBody>
        <a:bodyPr vertOverflow="clip" wrap="square" lIns="27432" tIns="18288" rIns="0" bIns="18288" anchor="ctr" upright="1"/>
        <a:lstStyle/>
        <a:p>
          <a:pPr marL="0" marR="0" lvl="0" indent="0" algn="ctr" defTabSz="914400" rtl="0" eaLnBrk="1" fontAlgn="auto" latinLnBrk="0" hangingPunct="1">
            <a:lnSpc>
              <a:spcPts val="1000"/>
            </a:lnSpc>
            <a:spcBef>
              <a:spcPts val="0"/>
            </a:spcBef>
            <a:spcAft>
              <a:spcPts val="0"/>
            </a:spcAft>
            <a:buClrTx/>
            <a:buSzTx/>
            <a:buFontTx/>
            <a:buNone/>
            <a:tabLst/>
            <a:defRPr sz="1000"/>
          </a:pPr>
          <a:r>
            <a:rPr kumimoji="0" lang="ja-JP" altLang="en-US" sz="800" b="0" i="0" u="none" strike="noStrike" kern="0" cap="none" spc="0" normalizeH="0" baseline="0" noProof="0">
              <a:ln>
                <a:noFill/>
              </a:ln>
              <a:solidFill>
                <a:srgbClr val="FF0000"/>
              </a:solidFill>
              <a:effectLst/>
              <a:uLnTx/>
              <a:uFillTx/>
              <a:latin typeface="ＭＳ Ｐゴシック" panose="020B0600070205080204" pitchFamily="50" charset="-128"/>
              <a:ea typeface="ＭＳ Ｐゴシック" panose="020B0600070205080204" pitchFamily="50" charset="-128"/>
            </a:rPr>
            <a:t>供給方式、供給状況をプルダウンから選択</a:t>
          </a:r>
          <a:endParaRPr kumimoji="0" lang="en-US" altLang="ja-JP" sz="800" b="0" i="0" u="none" strike="noStrike" kern="0" cap="none" spc="0" normalizeH="0" baseline="0" noProof="0">
            <a:ln>
              <a:noFill/>
            </a:ln>
            <a:solidFill>
              <a:srgbClr val="FF0000"/>
            </a:solidFill>
            <a:effectLst/>
            <a:uLnTx/>
            <a:uFillTx/>
            <a:latin typeface="ＭＳ Ｐゴシック" panose="020B0600070205080204" pitchFamily="50" charset="-128"/>
            <a:ea typeface="ＭＳ Ｐゴシック" panose="020B0600070205080204" pitchFamily="50" charset="-128"/>
          </a:endParaRPr>
        </a:p>
      </xdr:txBody>
    </xdr:sp>
    <xdr:clientData/>
  </xdr:twoCellAnchor>
  <xdr:twoCellAnchor>
    <xdr:from>
      <xdr:col>27</xdr:col>
      <xdr:colOff>57150</xdr:colOff>
      <xdr:row>77</xdr:row>
      <xdr:rowOff>120651</xdr:rowOff>
    </xdr:from>
    <xdr:to>
      <xdr:col>45</xdr:col>
      <xdr:colOff>130146</xdr:colOff>
      <xdr:row>78</xdr:row>
      <xdr:rowOff>133351</xdr:rowOff>
    </xdr:to>
    <xdr:sp macro="" textlink="">
      <xdr:nvSpPr>
        <xdr:cNvPr id="6" name="AutoShape 26">
          <a:extLst>
            <a:ext uri="{FF2B5EF4-FFF2-40B4-BE49-F238E27FC236}">
              <a16:creationId xmlns:a16="http://schemas.microsoft.com/office/drawing/2014/main" id="{79B9B099-4B2F-4B9B-8170-A833F2AB8FA2}"/>
            </a:ext>
          </a:extLst>
        </xdr:cNvPr>
        <xdr:cNvSpPr>
          <a:spLocks noChangeArrowheads="1"/>
        </xdr:cNvSpPr>
      </xdr:nvSpPr>
      <xdr:spPr bwMode="auto">
        <a:xfrm>
          <a:off x="3854450" y="14243051"/>
          <a:ext cx="2701896" cy="184150"/>
        </a:xfrm>
        <a:prstGeom prst="roundRect">
          <a:avLst/>
        </a:prstGeom>
        <a:solidFill>
          <a:sysClr val="window" lastClr="FFFFFF"/>
        </a:solidFill>
        <a:ln w="9525">
          <a:solidFill>
            <a:srgbClr xmlns:mc="http://schemas.openxmlformats.org/markup-compatibility/2006" xmlns:a14="http://schemas.microsoft.com/office/drawing/2010/main" val="FF0000" mc:Ignorable="a14" a14:legacySpreadsheetColorIndex="10"/>
          </a:solidFill>
          <a:miter lim="800000"/>
          <a:headEnd/>
          <a:tailEnd/>
        </a:ln>
      </xdr:spPr>
      <xdr:txBody>
        <a:bodyPr vertOverflow="clip" wrap="square" lIns="27432" tIns="18288" rIns="0" bIns="18288" anchor="ctr" upright="1"/>
        <a:lstStyle/>
        <a:p>
          <a:pPr marL="0" marR="0" lvl="0" indent="0" algn="ctr" defTabSz="914400" rtl="0" eaLnBrk="1" fontAlgn="auto" latinLnBrk="0" hangingPunct="1">
            <a:lnSpc>
              <a:spcPts val="1000"/>
            </a:lnSpc>
            <a:spcBef>
              <a:spcPts val="0"/>
            </a:spcBef>
            <a:spcAft>
              <a:spcPts val="0"/>
            </a:spcAft>
            <a:buClrTx/>
            <a:buSzTx/>
            <a:buFontTx/>
            <a:buNone/>
            <a:tabLst/>
            <a:defRPr sz="1000"/>
          </a:pPr>
          <a:r>
            <a:rPr kumimoji="0" lang="ja-JP" altLang="en-US" sz="800" b="0" i="0" u="none" strike="noStrike" kern="0" cap="none" spc="0" normalizeH="0" baseline="0" noProof="0">
              <a:ln>
                <a:noFill/>
              </a:ln>
              <a:solidFill>
                <a:srgbClr val="FF0000"/>
              </a:solidFill>
              <a:effectLst/>
              <a:uLnTx/>
              <a:uFillTx/>
              <a:latin typeface="ＭＳ Ｐゴシック" panose="020B0600070205080204" pitchFamily="50" charset="-128"/>
              <a:ea typeface="ＭＳ Ｐゴシック" panose="020B0600070205080204" pitchFamily="50" charset="-128"/>
            </a:rPr>
            <a:t>施設区分、協定の内容、締結状況をプルダウンから選択</a:t>
          </a:r>
          <a:endParaRPr kumimoji="0" lang="en-US" altLang="ja-JP" sz="800" b="0" i="0" u="none" strike="noStrike" kern="0" cap="none" spc="0" normalizeH="0" baseline="0" noProof="0">
            <a:ln>
              <a:noFill/>
            </a:ln>
            <a:solidFill>
              <a:srgbClr val="FF0000"/>
            </a:solidFill>
            <a:effectLst/>
            <a:uLnTx/>
            <a:uFillTx/>
            <a:latin typeface="ＭＳ Ｐゴシック" panose="020B0600070205080204" pitchFamily="50" charset="-128"/>
            <a:ea typeface="ＭＳ Ｐゴシック" panose="020B0600070205080204" pitchFamily="50" charset="-128"/>
          </a:endParaRPr>
        </a:p>
      </xdr:txBody>
    </xdr:sp>
    <xdr:clientData/>
  </xdr:twoCellAnchor>
  <xdr:twoCellAnchor>
    <xdr:from>
      <xdr:col>31</xdr:col>
      <xdr:colOff>50800</xdr:colOff>
      <xdr:row>98</xdr:row>
      <xdr:rowOff>25400</xdr:rowOff>
    </xdr:from>
    <xdr:to>
      <xdr:col>45</xdr:col>
      <xdr:colOff>127001</xdr:colOff>
      <xdr:row>101</xdr:row>
      <xdr:rowOff>146050</xdr:rowOff>
    </xdr:to>
    <xdr:sp macro="" textlink="">
      <xdr:nvSpPr>
        <xdr:cNvPr id="11" name="AutoShape 107">
          <a:extLst>
            <a:ext uri="{FF2B5EF4-FFF2-40B4-BE49-F238E27FC236}">
              <a16:creationId xmlns:a16="http://schemas.microsoft.com/office/drawing/2014/main" id="{B5C6DE54-4E32-40BA-9876-530EFEAABB8A}"/>
            </a:ext>
          </a:extLst>
        </xdr:cNvPr>
        <xdr:cNvSpPr>
          <a:spLocks noChangeArrowheads="1"/>
        </xdr:cNvSpPr>
      </xdr:nvSpPr>
      <xdr:spPr bwMode="auto">
        <a:xfrm>
          <a:off x="4432300" y="18662650"/>
          <a:ext cx="2120901" cy="679450"/>
        </a:xfrm>
        <a:prstGeom prst="wedgeRoundRectCallout">
          <a:avLst>
            <a:gd name="adj1" fmla="val 13260"/>
            <a:gd name="adj2" fmla="val -51486"/>
            <a:gd name="adj3" fmla="val 16667"/>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FF0000" mc:Ignorable="a14" a14:legacySpreadsheetColorIndex="10"/>
          </a:solidFill>
          <a:miter lim="800000"/>
          <a:headEnd/>
          <a:tailEnd/>
        </a:ln>
      </xdr:spPr>
      <xdr:txBody>
        <a:bodyPr vertOverflow="clip" wrap="square" lIns="27432" tIns="18288" rIns="0" bIns="18288" numCol="1" anchor="ctr" anchorCtr="0" upright="1"/>
        <a:lstStyle/>
        <a:p>
          <a:pPr marL="0" marR="0" lvl="0" indent="0" algn="l" defTabSz="914400" rtl="0" eaLnBrk="1" fontAlgn="auto" latinLnBrk="0" hangingPunct="1">
            <a:lnSpc>
              <a:spcPts val="1000"/>
            </a:lnSpc>
            <a:spcBef>
              <a:spcPts val="0"/>
            </a:spcBef>
            <a:spcAft>
              <a:spcPts val="0"/>
            </a:spcAft>
            <a:buClrTx/>
            <a:buSzTx/>
            <a:buFontTx/>
            <a:buNone/>
            <a:tabLst/>
            <a:defRPr sz="1000"/>
          </a:pPr>
          <a:r>
            <a:rPr kumimoji="0" lang="ja-JP" altLang="en-US" sz="700" b="0" i="0" u="none" strike="noStrike" kern="0" cap="none" spc="0" normalizeH="0" baseline="0" noProof="0">
              <a:ln>
                <a:noFill/>
              </a:ln>
              <a:solidFill>
                <a:srgbClr val="FF0000"/>
              </a:solidFill>
              <a:effectLst/>
              <a:uLnTx/>
              <a:uFillTx/>
              <a:latin typeface="ＭＳ Ｐゴシック" panose="020B0600070205080204" pitchFamily="50" charset="-128"/>
              <a:ea typeface="+mn-ea"/>
            </a:rPr>
            <a:t>・金額は税抜で記入</a:t>
          </a:r>
          <a:endParaRPr kumimoji="0" lang="en-US" altLang="ja-JP" sz="700" b="0" i="0" u="none" strike="noStrike" kern="0" cap="none" spc="0" normalizeH="0" baseline="0" noProof="0">
            <a:ln>
              <a:noFill/>
            </a:ln>
            <a:solidFill>
              <a:srgbClr val="FF0000"/>
            </a:solidFill>
            <a:effectLst/>
            <a:uLnTx/>
            <a:uFillTx/>
            <a:latin typeface="ＭＳ Ｐゴシック" panose="020B0600070205080204" pitchFamily="50" charset="-128"/>
            <a:ea typeface="+mn-ea"/>
          </a:endParaRPr>
        </a:p>
        <a:p>
          <a:pPr marL="0" marR="0" lvl="0" indent="0" algn="l" defTabSz="914400" rtl="0" eaLnBrk="1" fontAlgn="auto" latinLnBrk="0" hangingPunct="1">
            <a:lnSpc>
              <a:spcPts val="1000"/>
            </a:lnSpc>
            <a:spcBef>
              <a:spcPts val="0"/>
            </a:spcBef>
            <a:spcAft>
              <a:spcPts val="0"/>
            </a:spcAft>
            <a:buClrTx/>
            <a:buSzTx/>
            <a:buFontTx/>
            <a:buNone/>
            <a:tabLst/>
            <a:defRPr sz="1000"/>
          </a:pPr>
          <a:r>
            <a:rPr kumimoji="0" lang="ja-JP" altLang="en-US" sz="700" b="0" i="0" u="none" strike="noStrike" kern="0" cap="none" spc="0" normalizeH="0" baseline="0" noProof="0">
              <a:ln>
                <a:noFill/>
              </a:ln>
              <a:solidFill>
                <a:srgbClr val="FF0000"/>
              </a:solidFill>
              <a:effectLst/>
              <a:uLnTx/>
              <a:uFillTx/>
              <a:latin typeface="ＭＳ Ｐゴシック" panose="020B0600070205080204" pitchFamily="50" charset="-128"/>
              <a:ea typeface="+mn-ea"/>
            </a:rPr>
            <a:t>・該当する経費がない場合は「</a:t>
          </a:r>
          <a:r>
            <a:rPr kumimoji="0" lang="en-US" altLang="ja-JP" sz="700" b="0" i="0" u="none" strike="noStrike" kern="0" cap="none" spc="0" normalizeH="0" baseline="0" noProof="0">
              <a:ln>
                <a:noFill/>
              </a:ln>
              <a:solidFill>
                <a:srgbClr val="FF0000"/>
              </a:solidFill>
              <a:effectLst/>
              <a:uLnTx/>
              <a:uFillTx/>
              <a:latin typeface="ＭＳ Ｐゴシック" panose="020B0600070205080204" pitchFamily="50" charset="-128"/>
              <a:ea typeface="+mn-ea"/>
            </a:rPr>
            <a:t>0</a:t>
          </a:r>
          <a:r>
            <a:rPr kumimoji="0" lang="ja-JP" altLang="en-US" sz="700" b="0" i="0" u="none" strike="noStrike" kern="0" cap="none" spc="0" normalizeH="0" baseline="0" noProof="0">
              <a:ln>
                <a:noFill/>
              </a:ln>
              <a:solidFill>
                <a:srgbClr val="FF0000"/>
              </a:solidFill>
              <a:effectLst/>
              <a:uLnTx/>
              <a:uFillTx/>
              <a:latin typeface="ＭＳ Ｐゴシック" panose="020B0600070205080204" pitchFamily="50" charset="-128"/>
              <a:ea typeface="+mn-ea"/>
            </a:rPr>
            <a:t>」を記入</a:t>
          </a:r>
          <a:endParaRPr kumimoji="0" lang="en-US" altLang="ja-JP" sz="700" b="0" i="0" u="none" strike="noStrike" kern="0" cap="none" spc="0" normalizeH="0" baseline="0" noProof="0">
            <a:ln>
              <a:noFill/>
            </a:ln>
            <a:solidFill>
              <a:srgbClr val="FF0000"/>
            </a:solidFill>
            <a:effectLst/>
            <a:uLnTx/>
            <a:uFillTx/>
            <a:latin typeface="ＭＳ Ｐゴシック" panose="020B0600070205080204" pitchFamily="50" charset="-128"/>
            <a:ea typeface="+mn-ea"/>
          </a:endParaRPr>
        </a:p>
        <a:p>
          <a:pPr marL="0" marR="0" lvl="0" indent="0" algn="l" defTabSz="914400" rtl="0" eaLnBrk="1" fontAlgn="auto" latinLnBrk="0" hangingPunct="1">
            <a:lnSpc>
              <a:spcPts val="1000"/>
            </a:lnSpc>
            <a:spcBef>
              <a:spcPts val="0"/>
            </a:spcBef>
            <a:spcAft>
              <a:spcPts val="0"/>
            </a:spcAft>
            <a:buClrTx/>
            <a:buSzTx/>
            <a:buFontTx/>
            <a:buNone/>
            <a:tabLst/>
            <a:defRPr sz="1000"/>
          </a:pPr>
          <a:r>
            <a:rPr kumimoji="0" lang="ja-JP" altLang="en-US" sz="700" b="0" i="0" u="none" strike="noStrike" kern="0" cap="none" spc="0" normalizeH="0" baseline="0" noProof="0">
              <a:ln>
                <a:noFill/>
              </a:ln>
              <a:solidFill>
                <a:srgbClr val="FF0000"/>
              </a:solidFill>
              <a:effectLst/>
              <a:uLnTx/>
              <a:uFillTx/>
              <a:latin typeface="ＭＳ Ｐゴシック" panose="020B0600070205080204" pitchFamily="50" charset="-128"/>
              <a:ea typeface="+mn-ea"/>
            </a:rPr>
            <a:t>・「補助率」はプルダウンから選択</a:t>
          </a:r>
          <a:endParaRPr kumimoji="0" lang="en-US" altLang="ja-JP" sz="700" b="0" i="0" u="none" strike="noStrike" kern="0" cap="none" spc="0" normalizeH="0" baseline="0" noProof="0">
            <a:ln>
              <a:noFill/>
            </a:ln>
            <a:solidFill>
              <a:srgbClr val="FF0000"/>
            </a:solidFill>
            <a:effectLst/>
            <a:uLnTx/>
            <a:uFillTx/>
            <a:latin typeface="ＭＳ Ｐゴシック" panose="020B0600070205080204" pitchFamily="50" charset="-128"/>
            <a:ea typeface="+mn-ea"/>
          </a:endParaRPr>
        </a:p>
        <a:p>
          <a:pPr marL="0" marR="0" lvl="0" indent="0" algn="l" defTabSz="914400" rtl="0" eaLnBrk="1" fontAlgn="auto" latinLnBrk="0" hangingPunct="1">
            <a:lnSpc>
              <a:spcPts val="1000"/>
            </a:lnSpc>
            <a:spcBef>
              <a:spcPts val="0"/>
            </a:spcBef>
            <a:spcAft>
              <a:spcPts val="0"/>
            </a:spcAft>
            <a:buClrTx/>
            <a:buSzTx/>
            <a:buFontTx/>
            <a:buNone/>
            <a:tabLst/>
            <a:defRPr sz="1000"/>
          </a:pPr>
          <a:r>
            <a:rPr kumimoji="0" lang="ja-JP" altLang="en-US" sz="700" b="0" i="0" u="none" strike="noStrike" kern="0" cap="none" spc="0" normalizeH="0" baseline="0" noProof="0">
              <a:ln>
                <a:noFill/>
              </a:ln>
              <a:solidFill>
                <a:srgbClr val="FF0000"/>
              </a:solidFill>
              <a:effectLst/>
              <a:uLnTx/>
              <a:uFillTx/>
              <a:latin typeface="ＭＳ Ｐゴシック" panose="020B0600070205080204" pitchFamily="50" charset="-128"/>
              <a:ea typeface="+mn-ea"/>
            </a:rPr>
            <a:t>・複数年度事業の場合には、今年度の内容を記入</a:t>
          </a:r>
          <a:endParaRPr kumimoji="0" lang="ja-JP" altLang="en-US" sz="700" b="0" i="0" u="none" strike="noStrike" kern="0" cap="none" spc="0" normalizeH="0" baseline="0" noProof="0">
            <a:ln>
              <a:noFill/>
            </a:ln>
            <a:solidFill>
              <a:srgbClr val="FF0000"/>
            </a:solidFill>
            <a:effectLst/>
            <a:uLnTx/>
            <a:uFillTx/>
            <a:latin typeface="ＭＳ Ｐゴシック" panose="020B0600070205080204" pitchFamily="50" charset="-128"/>
            <a:ea typeface="ＭＳ Ｐゴシック" panose="020B0600070205080204" pitchFamily="50" charset="-128"/>
          </a:endParaRPr>
        </a:p>
      </xdr:txBody>
    </xdr:sp>
    <xdr:clientData/>
  </xdr:twoCellAnchor>
  <xdr:twoCellAnchor>
    <xdr:from>
      <xdr:col>21</xdr:col>
      <xdr:colOff>0</xdr:colOff>
      <xdr:row>121</xdr:row>
      <xdr:rowOff>82550</xdr:rowOff>
    </xdr:from>
    <xdr:to>
      <xdr:col>41</xdr:col>
      <xdr:colOff>6349</xdr:colOff>
      <xdr:row>122</xdr:row>
      <xdr:rowOff>152400</xdr:rowOff>
    </xdr:to>
    <xdr:sp macro="" textlink="">
      <xdr:nvSpPr>
        <xdr:cNvPr id="17" name="AutoShape 26">
          <a:extLst>
            <a:ext uri="{FF2B5EF4-FFF2-40B4-BE49-F238E27FC236}">
              <a16:creationId xmlns:a16="http://schemas.microsoft.com/office/drawing/2014/main" id="{730C199D-9339-4ED3-A5C5-A0DD69F72AD2}"/>
            </a:ext>
          </a:extLst>
        </xdr:cNvPr>
        <xdr:cNvSpPr>
          <a:spLocks noChangeArrowheads="1"/>
        </xdr:cNvSpPr>
      </xdr:nvSpPr>
      <xdr:spPr bwMode="auto">
        <a:xfrm>
          <a:off x="3143250" y="22917150"/>
          <a:ext cx="2927349" cy="247650"/>
        </a:xfrm>
        <a:prstGeom prst="wedgeRoundRectCallout">
          <a:avLst>
            <a:gd name="adj1" fmla="val 19338"/>
            <a:gd name="adj2" fmla="val 40164"/>
            <a:gd name="adj3" fmla="val 16667"/>
          </a:avLst>
        </a:prstGeom>
        <a:solidFill>
          <a:sysClr val="window" lastClr="FFFFFF"/>
        </a:solidFill>
        <a:ln w="9525">
          <a:solidFill>
            <a:srgbClr xmlns:mc="http://schemas.openxmlformats.org/markup-compatibility/2006" xmlns:a14="http://schemas.microsoft.com/office/drawing/2010/main" val="FF0000" mc:Ignorable="a14" a14:legacySpreadsheetColorIndex="10"/>
          </a:solidFill>
          <a:miter lim="800000"/>
          <a:headEnd/>
          <a:tailEnd/>
        </a:ln>
      </xdr:spPr>
      <xdr:txBody>
        <a:bodyPr vertOverflow="clip" wrap="square" lIns="27432" tIns="18288" rIns="0" bIns="18288" anchor="ctr" upright="1"/>
        <a:lstStyle/>
        <a:p>
          <a:pPr marL="0" marR="0" lvl="0" indent="0" algn="ctr" defTabSz="914400" rtl="0" eaLnBrk="1" fontAlgn="auto" latinLnBrk="0" hangingPunct="1">
            <a:lnSpc>
              <a:spcPts val="1000"/>
            </a:lnSpc>
            <a:spcBef>
              <a:spcPts val="0"/>
            </a:spcBef>
            <a:spcAft>
              <a:spcPts val="0"/>
            </a:spcAft>
            <a:buClrTx/>
            <a:buSzTx/>
            <a:buFontTx/>
            <a:buNone/>
            <a:tabLst/>
            <a:defRPr sz="1000"/>
          </a:pPr>
          <a:r>
            <a:rPr kumimoji="0" lang="ja-JP" altLang="en-US" sz="800" b="0" i="0" u="none" strike="noStrike" kern="0" cap="none" spc="0" normalizeH="0" baseline="0" noProof="0">
              <a:ln>
                <a:noFill/>
              </a:ln>
              <a:solidFill>
                <a:srgbClr val="FF0000"/>
              </a:solidFill>
              <a:effectLst/>
              <a:uLnTx/>
              <a:uFillTx/>
              <a:latin typeface="ＭＳ Ｐゴシック" panose="020B0600070205080204" pitchFamily="50" charset="-128"/>
              <a:ea typeface="ＭＳ Ｐゴシック" panose="020B0600070205080204" pitchFamily="50" charset="-128"/>
            </a:rPr>
            <a:t>低位発熱量（</a:t>
          </a:r>
          <a:r>
            <a:rPr kumimoji="0" lang="en-US" altLang="ja-JP" sz="800" b="0" i="0" u="none" strike="noStrike" kern="0" cap="none" spc="0" normalizeH="0" baseline="0" noProof="0">
              <a:ln>
                <a:noFill/>
              </a:ln>
              <a:solidFill>
                <a:srgbClr val="FF0000"/>
              </a:solidFill>
              <a:effectLst/>
              <a:uLnTx/>
              <a:uFillTx/>
              <a:latin typeface="ＭＳ Ｐゴシック" panose="020B0600070205080204" pitchFamily="50" charset="-128"/>
              <a:ea typeface="ＭＳ Ｐゴシック" panose="020B0600070205080204" pitchFamily="50" charset="-128"/>
            </a:rPr>
            <a:t>LHV</a:t>
          </a:r>
          <a:r>
            <a:rPr kumimoji="0" lang="ja-JP" altLang="en-US" sz="800" b="0" i="0" u="none" strike="noStrike" kern="0" cap="none" spc="0" normalizeH="0" baseline="0" noProof="0">
              <a:ln>
                <a:noFill/>
              </a:ln>
              <a:solidFill>
                <a:srgbClr val="FF0000"/>
              </a:solidFill>
              <a:effectLst/>
              <a:uLnTx/>
              <a:uFillTx/>
              <a:latin typeface="ＭＳ Ｐゴシック" panose="020B0600070205080204" pitchFamily="50" charset="-128"/>
              <a:ea typeface="ＭＳ Ｐゴシック" panose="020B0600070205080204" pitchFamily="50" charset="-128"/>
            </a:rPr>
            <a:t>）基準であることに注意</a:t>
          </a:r>
          <a:endParaRPr kumimoji="0" lang="en-US" altLang="ja-JP" sz="800" b="0" i="0" u="none" strike="noStrike" kern="0" cap="none" spc="0" normalizeH="0" baseline="0" noProof="0">
            <a:ln>
              <a:noFill/>
            </a:ln>
            <a:solidFill>
              <a:srgbClr val="FF0000"/>
            </a:solidFill>
            <a:effectLst/>
            <a:uLnTx/>
            <a:uFillTx/>
            <a:latin typeface="ＭＳ Ｐゴシック" panose="020B0600070205080204" pitchFamily="50" charset="-128"/>
            <a:ea typeface="ＭＳ Ｐゴシック" panose="020B0600070205080204" pitchFamily="50" charset="-128"/>
          </a:endParaRPr>
        </a:p>
      </xdr:txBody>
    </xdr:sp>
    <xdr:clientData/>
  </xdr:twoCellAnchor>
  <xdr:twoCellAnchor>
    <xdr:from>
      <xdr:col>29</xdr:col>
      <xdr:colOff>9518</xdr:colOff>
      <xdr:row>218</xdr:row>
      <xdr:rowOff>107215</xdr:rowOff>
    </xdr:from>
    <xdr:to>
      <xdr:col>39</xdr:col>
      <xdr:colOff>81805</xdr:colOff>
      <xdr:row>219</xdr:row>
      <xdr:rowOff>189521</xdr:rowOff>
    </xdr:to>
    <xdr:sp macro="" textlink="">
      <xdr:nvSpPr>
        <xdr:cNvPr id="28" name="AutoShape 68">
          <a:extLst>
            <a:ext uri="{FF2B5EF4-FFF2-40B4-BE49-F238E27FC236}">
              <a16:creationId xmlns:a16="http://schemas.microsoft.com/office/drawing/2014/main" id="{FEE8217A-623B-4B3C-AC8C-8687CCFCD95F}"/>
            </a:ext>
          </a:extLst>
        </xdr:cNvPr>
        <xdr:cNvSpPr>
          <a:spLocks noChangeArrowheads="1"/>
        </xdr:cNvSpPr>
      </xdr:nvSpPr>
      <xdr:spPr bwMode="auto">
        <a:xfrm>
          <a:off x="4098918" y="38727915"/>
          <a:ext cx="1532787" cy="247406"/>
        </a:xfrm>
        <a:prstGeom prst="wedgeRoundRectCallout">
          <a:avLst>
            <a:gd name="adj1" fmla="val -20095"/>
            <a:gd name="adj2" fmla="val -2101"/>
            <a:gd name="adj3" fmla="val 16667"/>
          </a:avLst>
        </a:prstGeom>
        <a:solidFill>
          <a:schemeClr val="bg1"/>
        </a:solidFill>
        <a:ln w="9525">
          <a:solidFill>
            <a:srgbClr val="FF0000"/>
          </a:solidFill>
          <a:miter lim="800000"/>
          <a:headEnd/>
          <a:tailEnd/>
        </a:ln>
      </xdr:spPr>
      <xdr:txBody>
        <a:bodyPr vertOverflow="clip" wrap="square" lIns="27432" tIns="18288" rIns="0" bIns="18288" anchor="ctr" upright="1"/>
        <a:lstStyle/>
        <a:p>
          <a:pPr marL="0" marR="0" lvl="0" indent="0" algn="ctr" defTabSz="914400" rtl="0" eaLnBrk="1" fontAlgn="auto" latinLnBrk="0" hangingPunct="1">
            <a:lnSpc>
              <a:spcPts val="1100"/>
            </a:lnSpc>
            <a:spcBef>
              <a:spcPts val="0"/>
            </a:spcBef>
            <a:spcAft>
              <a:spcPts val="0"/>
            </a:spcAft>
            <a:buClrTx/>
            <a:buSzTx/>
            <a:buFontTx/>
            <a:buNone/>
            <a:tabLst/>
            <a:defRPr sz="1000"/>
          </a:pPr>
          <a:r>
            <a:rPr kumimoji="0" lang="ja-JP" altLang="en-US" sz="800" b="0" i="0" u="none" strike="noStrike" kern="0" cap="none" spc="0" normalizeH="0" baseline="0" noProof="0">
              <a:ln>
                <a:noFill/>
              </a:ln>
              <a:solidFill>
                <a:srgbClr val="FF0000"/>
              </a:solidFill>
              <a:effectLst/>
              <a:uLnTx/>
              <a:uFillTx/>
              <a:latin typeface="ＭＳ Ｐゴシック"/>
              <a:ea typeface="ＭＳ Ｐゴシック"/>
            </a:rPr>
            <a:t>借入金がない場合は、「</a:t>
          </a:r>
          <a:r>
            <a:rPr kumimoji="0" lang="en-US" altLang="ja-JP" sz="800" b="0" i="0" u="none" strike="noStrike" kern="0" cap="none" spc="0" normalizeH="0" baseline="0" noProof="0">
              <a:ln>
                <a:noFill/>
              </a:ln>
              <a:solidFill>
                <a:srgbClr val="FF0000"/>
              </a:solidFill>
              <a:effectLst/>
              <a:uLnTx/>
              <a:uFillTx/>
              <a:latin typeface="ＭＳ Ｐゴシック"/>
              <a:ea typeface="ＭＳ Ｐゴシック"/>
            </a:rPr>
            <a:t>0</a:t>
          </a:r>
          <a:r>
            <a:rPr kumimoji="0" lang="ja-JP" altLang="en-US" sz="800" b="0" i="0" u="none" strike="noStrike" kern="0" cap="none" spc="0" normalizeH="0" baseline="0" noProof="0">
              <a:ln>
                <a:noFill/>
              </a:ln>
              <a:solidFill>
                <a:srgbClr val="FF0000"/>
              </a:solidFill>
              <a:effectLst/>
              <a:uLnTx/>
              <a:uFillTx/>
              <a:latin typeface="ＭＳ Ｐゴシック"/>
              <a:ea typeface="ＭＳ Ｐゴシック"/>
            </a:rPr>
            <a:t>」を記入</a:t>
          </a:r>
          <a:endParaRPr kumimoji="0" lang="ja-JP" altLang="en-US" sz="800" b="0" i="0" u="none" strike="noStrike" kern="0" cap="none" spc="0" normalizeH="0" baseline="0" noProof="0">
            <a:ln>
              <a:noFill/>
            </a:ln>
            <a:solidFill>
              <a:srgbClr val="FF0000"/>
            </a:solidFill>
            <a:effectLst/>
            <a:uLnTx/>
            <a:uFillTx/>
          </a:endParaRPr>
        </a:p>
      </xdr:txBody>
    </xdr:sp>
    <xdr:clientData/>
  </xdr:twoCellAnchor>
  <xdr:oneCellAnchor>
    <xdr:from>
      <xdr:col>35</xdr:col>
      <xdr:colOff>37041</xdr:colOff>
      <xdr:row>227</xdr:row>
      <xdr:rowOff>114945</xdr:rowOff>
    </xdr:from>
    <xdr:ext cx="1570658" cy="257735"/>
    <xdr:sp macro="" textlink="">
      <xdr:nvSpPr>
        <xdr:cNvPr id="29" name="角丸四角形 120">
          <a:extLst>
            <a:ext uri="{FF2B5EF4-FFF2-40B4-BE49-F238E27FC236}">
              <a16:creationId xmlns:a16="http://schemas.microsoft.com/office/drawing/2014/main" id="{458DC095-3F8E-460E-8618-0FF738DB0BFA}"/>
            </a:ext>
          </a:extLst>
        </xdr:cNvPr>
        <xdr:cNvSpPr/>
      </xdr:nvSpPr>
      <xdr:spPr bwMode="auto">
        <a:xfrm>
          <a:off x="5074708" y="39992945"/>
          <a:ext cx="1570658" cy="257735"/>
        </a:xfrm>
        <a:prstGeom prst="roundRect">
          <a:avLst>
            <a:gd name="adj" fmla="val 20363"/>
          </a:avLst>
        </a:prstGeom>
        <a:solidFill>
          <a:srgbClr xmlns:mc="http://schemas.openxmlformats.org/markup-compatibility/2006" xmlns:a14="http://schemas.microsoft.com/office/drawing/2010/main" val="FFFFFF" mc:Ignorable="a14" a14:legacySpreadsheetColorIndex="9"/>
        </a:solidFill>
        <a:ln w="9525" cap="flat" cmpd="sng" algn="ctr">
          <a:solidFill>
            <a:srgbClr val="FF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ctr" upright="1">
          <a:noAutofit/>
        </a:bodyPr>
        <a:lstStyle/>
        <a:p>
          <a:pPr marL="0" marR="0" lvl="0" indent="0" algn="ctr" defTabSz="914400" eaLnBrk="1" fontAlgn="auto" latinLnBrk="0" hangingPunct="1">
            <a:lnSpc>
              <a:spcPts val="1300"/>
            </a:lnSpc>
            <a:spcBef>
              <a:spcPts val="0"/>
            </a:spcBef>
            <a:spcAft>
              <a:spcPts val="0"/>
            </a:spcAft>
            <a:buClrTx/>
            <a:buSzTx/>
            <a:buFontTx/>
            <a:buNone/>
            <a:tabLst/>
            <a:defRPr/>
          </a:pPr>
          <a:r>
            <a:rPr kumimoji="0" lang="ja-JP" altLang="ja-JP" sz="800" b="0" i="0" u="none" strike="noStrike" kern="0" cap="none" spc="0" normalizeH="0" baseline="0" noProof="0">
              <a:ln>
                <a:noFill/>
              </a:ln>
              <a:solidFill>
                <a:srgbClr val="FF0000"/>
              </a:solidFill>
              <a:effectLst/>
              <a:uLnTx/>
              <a:uFillTx/>
              <a:latin typeface="ＭＳ Ｐゴシック" panose="020B0600070205080204" pitchFamily="50" charset="-128"/>
              <a:ea typeface="ＭＳ Ｐゴシック" panose="020B0600070205080204" pitchFamily="50" charset="-128"/>
              <a:cs typeface="+mn-cs"/>
            </a:rPr>
            <a:t>該当する</a:t>
          </a:r>
          <a:r>
            <a:rPr kumimoji="0" lang="ja-JP" altLang="en-US" sz="800" b="0" i="0" u="none" strike="noStrike" kern="0" cap="none" spc="0" normalizeH="0" baseline="0" noProof="0">
              <a:ln>
                <a:noFill/>
              </a:ln>
              <a:solidFill>
                <a:srgbClr val="FF0000"/>
              </a:solidFill>
              <a:effectLst/>
              <a:uLnTx/>
              <a:uFillTx/>
              <a:latin typeface="ＭＳ Ｐゴシック" panose="020B0600070205080204" pitchFamily="50" charset="-128"/>
              <a:ea typeface="ＭＳ Ｐゴシック" panose="020B0600070205080204" pitchFamily="50" charset="-128"/>
              <a:cs typeface="+mn-cs"/>
            </a:rPr>
            <a:t>すべての</a:t>
          </a:r>
          <a:r>
            <a:rPr kumimoji="0" lang="ja-JP" altLang="ja-JP" sz="800" b="0" i="0" u="none" strike="noStrike" kern="0" cap="none" spc="0" normalizeH="0" baseline="0" noProof="0">
              <a:ln>
                <a:noFill/>
              </a:ln>
              <a:solidFill>
                <a:srgbClr val="FF0000"/>
              </a:solidFill>
              <a:effectLst/>
              <a:uLnTx/>
              <a:uFillTx/>
              <a:latin typeface="ＭＳ Ｐゴシック" panose="020B0600070205080204" pitchFamily="50" charset="-128"/>
              <a:ea typeface="ＭＳ Ｐゴシック" panose="020B0600070205080204" pitchFamily="50" charset="-128"/>
              <a:cs typeface="+mn-cs"/>
            </a:rPr>
            <a:t>項目</a:t>
          </a:r>
          <a:r>
            <a:rPr kumimoji="0" lang="ja-JP" altLang="en-US" sz="800" b="0" i="0" u="none" strike="noStrike" kern="0" cap="none" spc="0" normalizeH="0" baseline="0" noProof="0">
              <a:ln>
                <a:noFill/>
              </a:ln>
              <a:solidFill>
                <a:srgbClr val="FF0000"/>
              </a:solidFill>
              <a:effectLst/>
              <a:uLnTx/>
              <a:uFillTx/>
              <a:latin typeface="ＭＳ Ｐゴシック" panose="020B0600070205080204" pitchFamily="50" charset="-128"/>
              <a:ea typeface="ＭＳ Ｐゴシック" panose="020B0600070205080204" pitchFamily="50" charset="-128"/>
              <a:cs typeface="+mn-cs"/>
            </a:rPr>
            <a:t>に</a:t>
          </a:r>
          <a:r>
            <a:rPr kumimoji="0" lang="ja-JP" altLang="ja-JP" sz="800" b="0" i="0" u="none" strike="noStrike" kern="0" cap="none" spc="0" normalizeH="0" baseline="0" noProof="0">
              <a:ln>
                <a:noFill/>
              </a:ln>
              <a:solidFill>
                <a:srgbClr val="FF0000"/>
              </a:solidFill>
              <a:effectLst/>
              <a:uLnTx/>
              <a:uFillTx/>
              <a:latin typeface="ＭＳ Ｐゴシック" panose="020B0600070205080204" pitchFamily="50" charset="-128"/>
              <a:ea typeface="ＭＳ Ｐゴシック" panose="020B0600070205080204" pitchFamily="50" charset="-128"/>
              <a:cs typeface="+mn-cs"/>
            </a:rPr>
            <a:t>チェック</a:t>
          </a:r>
          <a:endParaRPr kumimoji="0" lang="en-US" altLang="ja-JP" sz="800" b="0" i="0" u="none" strike="noStrike" kern="0" cap="none" spc="0" normalizeH="0" baseline="0" noProof="0">
            <a:ln>
              <a:noFill/>
            </a:ln>
            <a:solidFill>
              <a:srgbClr val="FF0000"/>
            </a:solidFill>
            <a:effectLst/>
            <a:uLnTx/>
            <a:uFillTx/>
            <a:latin typeface="ＭＳ Ｐゴシック" panose="020B0600070205080204" pitchFamily="50" charset="-128"/>
            <a:ea typeface="ＭＳ Ｐゴシック" panose="020B0600070205080204" pitchFamily="50" charset="-128"/>
            <a:cs typeface="+mn-cs"/>
          </a:endParaRPr>
        </a:p>
      </xdr:txBody>
    </xdr:sp>
    <xdr:clientData/>
  </xdr:oneCellAnchor>
  <xdr:oneCellAnchor>
    <xdr:from>
      <xdr:col>18</xdr:col>
      <xdr:colOff>28805</xdr:colOff>
      <xdr:row>142</xdr:row>
      <xdr:rowOff>112965</xdr:rowOff>
    </xdr:from>
    <xdr:ext cx="4054128" cy="252933"/>
    <xdr:sp macro="" textlink="">
      <xdr:nvSpPr>
        <xdr:cNvPr id="31" name="角丸四角形 105">
          <a:extLst>
            <a:ext uri="{FF2B5EF4-FFF2-40B4-BE49-F238E27FC236}">
              <a16:creationId xmlns:a16="http://schemas.microsoft.com/office/drawing/2014/main" id="{A25E12F3-52D1-4F25-AA70-1D83DC74848A}"/>
            </a:ext>
          </a:extLst>
        </xdr:cNvPr>
        <xdr:cNvSpPr/>
      </xdr:nvSpPr>
      <xdr:spPr bwMode="auto">
        <a:xfrm>
          <a:off x="2511655" y="27678315"/>
          <a:ext cx="4054128" cy="252933"/>
        </a:xfrm>
        <a:prstGeom prst="roundRect">
          <a:avLst/>
        </a:prstGeom>
        <a:solidFill>
          <a:srgbClr xmlns:mc="http://schemas.openxmlformats.org/markup-compatibility/2006" xmlns:a14="http://schemas.microsoft.com/office/drawing/2010/main" val="FFFFFF" mc:Ignorable="a14" a14:legacySpreadsheetColorIndex="9"/>
        </a:solidFill>
        <a:ln w="9525" cap="flat" cmpd="sng" algn="ctr">
          <a:solidFill>
            <a:srgbClr val="FF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ctr" upright="1">
          <a:noAutofit/>
        </a:bodyPr>
        <a:lstStyle/>
        <a:p>
          <a:pPr marL="0" marR="0" lvl="0" indent="0" algn="ctr" defTabSz="914400" eaLnBrk="1" fontAlgn="auto" latinLnBrk="0" hangingPunct="1">
            <a:lnSpc>
              <a:spcPts val="1300"/>
            </a:lnSpc>
            <a:spcBef>
              <a:spcPts val="0"/>
            </a:spcBef>
            <a:spcAft>
              <a:spcPts val="0"/>
            </a:spcAft>
            <a:buClrTx/>
            <a:buSzTx/>
            <a:buFontTx/>
            <a:buNone/>
            <a:tabLst/>
            <a:defRPr/>
          </a:pPr>
          <a:r>
            <a:rPr kumimoji="1" lang="ja-JP" altLang="en-US" sz="800" b="0" i="0" u="none" strike="noStrike" kern="0" cap="none" spc="0" normalizeH="0" baseline="0" noProof="0">
              <a:ln>
                <a:noFill/>
              </a:ln>
              <a:solidFill>
                <a:srgbClr val="FF0000"/>
              </a:solidFill>
              <a:effectLst/>
              <a:uLnTx/>
              <a:uFillTx/>
              <a:latin typeface="ＭＳ Ｐゴシック" panose="020B0600070205080204" pitchFamily="50" charset="-128"/>
              <a:ea typeface="ＭＳ Ｐゴシック" panose="020B0600070205080204" pitchFamily="50" charset="-128"/>
            </a:rPr>
            <a:t>法人名、代表者名、役職、住所は履歴事項全部事項証明書に記載の通りに記入</a:t>
          </a:r>
        </a:p>
      </xdr:txBody>
    </xdr:sp>
    <xdr:clientData/>
  </xdr:oneCellAnchor>
  <xdr:twoCellAnchor>
    <xdr:from>
      <xdr:col>32</xdr:col>
      <xdr:colOff>70127</xdr:colOff>
      <xdr:row>5</xdr:row>
      <xdr:rowOff>66675</xdr:rowOff>
    </xdr:from>
    <xdr:to>
      <xdr:col>45</xdr:col>
      <xdr:colOff>110211</xdr:colOff>
      <xdr:row>8</xdr:row>
      <xdr:rowOff>120650</xdr:rowOff>
    </xdr:to>
    <xdr:sp macro="" textlink="">
      <xdr:nvSpPr>
        <xdr:cNvPr id="32" name="AutoShape 68">
          <a:extLst>
            <a:ext uri="{FF2B5EF4-FFF2-40B4-BE49-F238E27FC236}">
              <a16:creationId xmlns:a16="http://schemas.microsoft.com/office/drawing/2014/main" id="{1766E8FB-6463-4CD3-AC60-38A07BF20F0F}"/>
            </a:ext>
          </a:extLst>
        </xdr:cNvPr>
        <xdr:cNvSpPr>
          <a:spLocks noChangeArrowheads="1"/>
        </xdr:cNvSpPr>
      </xdr:nvSpPr>
      <xdr:spPr bwMode="auto">
        <a:xfrm>
          <a:off x="4597677" y="733425"/>
          <a:ext cx="1938734" cy="619125"/>
        </a:xfrm>
        <a:prstGeom prst="wedgeRoundRectCallout">
          <a:avLst>
            <a:gd name="adj1" fmla="val -14789"/>
            <a:gd name="adj2" fmla="val 12435"/>
            <a:gd name="adj3" fmla="val 16667"/>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FF0000" mc:Ignorable="a14" a14:legacySpreadsheetColorIndex="10"/>
          </a:solidFill>
          <a:miter lim="800000"/>
          <a:headEnd/>
          <a:tailEnd/>
        </a:ln>
      </xdr:spPr>
      <xdr:txBody>
        <a:bodyPr vertOverflow="clip" wrap="square" lIns="27432" tIns="18288" rIns="0" bIns="18288" anchor="ctr" upright="1"/>
        <a:lstStyle/>
        <a:p>
          <a:pPr marL="0" marR="0" lvl="0" indent="0" algn="ctr" defTabSz="914400" rtl="0" eaLnBrk="1" fontAlgn="auto" latinLnBrk="0" hangingPunct="1">
            <a:lnSpc>
              <a:spcPts val="1100"/>
            </a:lnSpc>
            <a:spcBef>
              <a:spcPts val="0"/>
            </a:spcBef>
            <a:spcAft>
              <a:spcPts val="0"/>
            </a:spcAft>
            <a:buClrTx/>
            <a:buSzTx/>
            <a:buFontTx/>
            <a:buNone/>
            <a:tabLst/>
            <a:defRPr sz="1000"/>
          </a:pPr>
          <a:r>
            <a:rPr kumimoji="0" lang="ja-JP" altLang="en-US" sz="800" b="0" i="0" u="none" strike="noStrike" kern="0" cap="none" spc="0" normalizeH="0" baseline="0" noProof="0">
              <a:ln>
                <a:noFill/>
              </a:ln>
              <a:solidFill>
                <a:srgbClr val="FF0000"/>
              </a:solidFill>
              <a:effectLst/>
              <a:uLnTx/>
              <a:uFillTx/>
              <a:latin typeface="ＭＳ Ｐゴシック"/>
              <a:ea typeface="ＭＳ Ｐゴシック"/>
            </a:rPr>
            <a:t>申請者が複数の場合は、</a:t>
          </a:r>
          <a:endParaRPr kumimoji="0" lang="en-US" altLang="ja-JP" sz="800" b="0" i="0" u="none" strike="noStrike" kern="0" cap="none" spc="0" normalizeH="0" baseline="0" noProof="0">
            <a:ln>
              <a:noFill/>
            </a:ln>
            <a:solidFill>
              <a:srgbClr val="FF0000"/>
            </a:solidFill>
            <a:effectLst/>
            <a:uLnTx/>
            <a:uFillTx/>
            <a:latin typeface="ＭＳ Ｐゴシック"/>
            <a:ea typeface="ＭＳ Ｐゴシック"/>
          </a:endParaRPr>
        </a:p>
        <a:p>
          <a:pPr marL="0" marR="0" lvl="0" indent="0" algn="ctr" defTabSz="914400" rtl="0" eaLnBrk="1" fontAlgn="auto" latinLnBrk="0" hangingPunct="1">
            <a:lnSpc>
              <a:spcPts val="1100"/>
            </a:lnSpc>
            <a:spcBef>
              <a:spcPts val="0"/>
            </a:spcBef>
            <a:spcAft>
              <a:spcPts val="0"/>
            </a:spcAft>
            <a:buClrTx/>
            <a:buSzTx/>
            <a:buFontTx/>
            <a:buNone/>
            <a:tabLst/>
            <a:defRPr sz="1000"/>
          </a:pPr>
          <a:r>
            <a:rPr kumimoji="0" lang="ja-JP" altLang="en-US" sz="800" b="0" i="0" u="none" strike="noStrike" kern="0" cap="none" spc="0" normalizeH="0" baseline="0" noProof="0">
              <a:ln>
                <a:noFill/>
              </a:ln>
              <a:solidFill>
                <a:srgbClr val="FF0000"/>
              </a:solidFill>
              <a:effectLst/>
              <a:uLnTx/>
              <a:uFillTx/>
              <a:latin typeface="ＭＳ Ｐゴシック"/>
              <a:ea typeface="ＭＳ Ｐゴシック"/>
            </a:rPr>
            <a:t>複数申請用シートに記入</a:t>
          </a:r>
        </a:p>
      </xdr:txBody>
    </xdr:sp>
    <xdr:clientData/>
  </xdr:twoCellAnchor>
  <xdr:twoCellAnchor>
    <xdr:from>
      <xdr:col>25</xdr:col>
      <xdr:colOff>133351</xdr:colOff>
      <xdr:row>90</xdr:row>
      <xdr:rowOff>19050</xdr:rowOff>
    </xdr:from>
    <xdr:to>
      <xdr:col>42</xdr:col>
      <xdr:colOff>69851</xdr:colOff>
      <xdr:row>92</xdr:row>
      <xdr:rowOff>31750</xdr:rowOff>
    </xdr:to>
    <xdr:sp macro="" textlink="">
      <xdr:nvSpPr>
        <xdr:cNvPr id="33" name="AutoShape 79">
          <a:extLst>
            <a:ext uri="{FF2B5EF4-FFF2-40B4-BE49-F238E27FC236}">
              <a16:creationId xmlns:a16="http://schemas.microsoft.com/office/drawing/2014/main" id="{D21BE131-964E-4B5A-B0EB-F6491CFA242E}"/>
            </a:ext>
          </a:extLst>
        </xdr:cNvPr>
        <xdr:cNvSpPr>
          <a:spLocks noChangeArrowheads="1"/>
        </xdr:cNvSpPr>
      </xdr:nvSpPr>
      <xdr:spPr bwMode="auto">
        <a:xfrm>
          <a:off x="3860801" y="17049750"/>
          <a:ext cx="2419350" cy="355600"/>
        </a:xfrm>
        <a:prstGeom prst="wedgeRoundRectCallout">
          <a:avLst>
            <a:gd name="adj1" fmla="val -38335"/>
            <a:gd name="adj2" fmla="val 177174"/>
            <a:gd name="adj3" fmla="val 16667"/>
          </a:avLst>
        </a:prstGeom>
        <a:noFill/>
        <a:ln w="9525">
          <a:solidFill>
            <a:srgbClr xmlns:mc="http://schemas.openxmlformats.org/markup-compatibility/2006" xmlns:a14="http://schemas.microsoft.com/office/drawing/2010/main" val="FF0000" mc:Ignorable="a14" a14:legacySpreadsheetColorIndex="10"/>
          </a:solidFill>
          <a:miter lim="800000"/>
          <a:headEnd/>
          <a:tailEnd/>
        </a:ln>
      </xdr:spPr>
      <xdr:txBody>
        <a:bodyPr vertOverflow="clip" wrap="square" lIns="27432" tIns="18288" rIns="0" bIns="18288" anchor="ctr"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ja-JP" altLang="en-US" sz="800" b="0" i="0" u="none" strike="noStrike" kern="0" cap="none" spc="0" normalizeH="0" baseline="0" noProof="0">
              <a:ln>
                <a:noFill/>
              </a:ln>
              <a:solidFill>
                <a:srgbClr val="FF0000"/>
              </a:solidFill>
              <a:effectLst/>
              <a:uLnTx/>
              <a:uFillTx/>
              <a:latin typeface="ＭＳ Ｐゴシック" panose="020B0600070205080204" pitchFamily="50" charset="-128"/>
              <a:ea typeface="ＭＳ Ｐゴシック" panose="020B0600070205080204" pitchFamily="50" charset="-128"/>
            </a:rPr>
            <a:t>・小数点第二位を四捨五入した値を記入</a:t>
          </a:r>
          <a:endParaRPr kumimoji="0" lang="en-US" altLang="ja-JP" sz="800" b="0" i="0" u="none" strike="noStrike" kern="0" cap="none" spc="0" normalizeH="0" baseline="0" noProof="0">
            <a:ln>
              <a:noFill/>
            </a:ln>
            <a:solidFill>
              <a:srgbClr val="FF0000"/>
            </a:solidFill>
            <a:effectLst/>
            <a:uLnTx/>
            <a:uFillTx/>
            <a:latin typeface="ＭＳ Ｐゴシック" panose="020B0600070205080204" pitchFamily="50" charset="-128"/>
            <a:ea typeface="ＭＳ Ｐゴシック" panose="020B0600070205080204" pitchFamily="50" charset="-128"/>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ja-JP" altLang="en-US" sz="800" b="0" i="0" u="none" strike="noStrike" kern="0" cap="none" spc="0" normalizeH="0" baseline="0" noProof="0">
              <a:ln>
                <a:noFill/>
              </a:ln>
              <a:solidFill>
                <a:srgbClr val="FF0000"/>
              </a:solidFill>
              <a:effectLst/>
              <a:uLnTx/>
              <a:uFillTx/>
              <a:latin typeface="ＭＳ Ｐゴシック" panose="020B0600070205080204" pitchFamily="50" charset="-128"/>
              <a:ea typeface="ＭＳ Ｐゴシック" panose="020B0600070205080204" pitchFamily="50" charset="-128"/>
            </a:rPr>
            <a:t>・</a:t>
          </a:r>
          <a:r>
            <a:rPr kumimoji="0" lang="en-US" altLang="ja-JP" sz="800" b="0" i="0" u="none" strike="noStrike" kern="0" cap="none" spc="0" normalizeH="0" baseline="0" noProof="0">
              <a:ln>
                <a:noFill/>
              </a:ln>
              <a:solidFill>
                <a:srgbClr val="FF0000"/>
              </a:solidFill>
              <a:effectLst/>
              <a:uLnTx/>
              <a:uFillTx/>
              <a:latin typeface="ＭＳ Ｐゴシック" panose="020B0600070205080204" pitchFamily="50" charset="-128"/>
              <a:ea typeface="+mn-ea"/>
            </a:rPr>
            <a:t>GHP</a:t>
          </a:r>
          <a:r>
            <a:rPr kumimoji="0" lang="ja-JP" altLang="en-US" sz="800" b="0" i="0" u="none" strike="noStrike" kern="0" cap="none" spc="0" normalizeH="0" baseline="0" noProof="0">
              <a:ln>
                <a:noFill/>
              </a:ln>
              <a:solidFill>
                <a:srgbClr val="FF0000"/>
              </a:solidFill>
              <a:effectLst/>
              <a:uLnTx/>
              <a:uFillTx/>
              <a:latin typeface="ＭＳ Ｐゴシック" panose="020B0600070205080204" pitchFamily="50" charset="-128"/>
              <a:ea typeface="+mn-ea"/>
            </a:rPr>
            <a:t>の場合、</a:t>
          </a:r>
          <a:r>
            <a:rPr kumimoji="0" lang="en-US" altLang="ja-JP" sz="800" b="0" i="0" u="none" strike="noStrike" kern="0" cap="none" spc="0" normalizeH="0" baseline="0" noProof="0">
              <a:ln>
                <a:noFill/>
              </a:ln>
              <a:solidFill>
                <a:srgbClr val="FF0000"/>
              </a:solidFill>
              <a:effectLst/>
              <a:uLnTx/>
              <a:uFillTx/>
              <a:latin typeface="ＭＳ Ｐゴシック" panose="020B0600070205080204" pitchFamily="50" charset="-128"/>
              <a:ea typeface="+mn-ea"/>
            </a:rPr>
            <a:t>CO2</a:t>
          </a:r>
          <a:r>
            <a:rPr kumimoji="0" lang="ja-JP" altLang="en-US" sz="800" b="0" i="0" u="none" strike="noStrike" kern="0" cap="none" spc="0" normalizeH="0" baseline="0" noProof="0">
              <a:ln>
                <a:noFill/>
              </a:ln>
              <a:solidFill>
                <a:srgbClr val="FF0000"/>
              </a:solidFill>
              <a:effectLst/>
              <a:uLnTx/>
              <a:uFillTx/>
              <a:latin typeface="ＭＳ Ｐゴシック" panose="020B0600070205080204" pitchFamily="50" charset="-128"/>
              <a:ea typeface="+mn-ea"/>
            </a:rPr>
            <a:t>排出削減量の欄に「－」を記入</a:t>
          </a:r>
          <a:endParaRPr kumimoji="0" lang="en-US" altLang="ja-JP" sz="800" b="0" i="0" u="none" strike="noStrike" kern="0" cap="none" spc="0" normalizeH="0" baseline="0" noProof="0">
            <a:ln>
              <a:noFill/>
            </a:ln>
            <a:solidFill>
              <a:srgbClr val="FF0000"/>
            </a:solidFill>
            <a:effectLst/>
            <a:uLnTx/>
            <a:uFillTx/>
            <a:latin typeface="ＭＳ Ｐゴシック" panose="020B0600070205080204" pitchFamily="50" charset="-128"/>
            <a:ea typeface="ＭＳ Ｐゴシック" panose="020B0600070205080204" pitchFamily="50" charset="-128"/>
          </a:endParaRPr>
        </a:p>
      </xdr:txBody>
    </xdr:sp>
    <xdr:clientData/>
  </xdr:twoCellAnchor>
  <xdr:oneCellAnchor>
    <xdr:from>
      <xdr:col>38</xdr:col>
      <xdr:colOff>99692</xdr:colOff>
      <xdr:row>9</xdr:row>
      <xdr:rowOff>146050</xdr:rowOff>
    </xdr:from>
    <xdr:ext cx="1038351" cy="229225"/>
    <xdr:sp macro="" textlink="">
      <xdr:nvSpPr>
        <xdr:cNvPr id="34" name="角丸四角形 16">
          <a:extLst>
            <a:ext uri="{FF2B5EF4-FFF2-40B4-BE49-F238E27FC236}">
              <a16:creationId xmlns:a16="http://schemas.microsoft.com/office/drawing/2014/main" id="{43D1460F-C190-425D-8AAD-F5FF2928028D}"/>
            </a:ext>
          </a:extLst>
        </xdr:cNvPr>
        <xdr:cNvSpPr/>
      </xdr:nvSpPr>
      <xdr:spPr bwMode="auto">
        <a:xfrm>
          <a:off x="5503542" y="1549400"/>
          <a:ext cx="1038351" cy="229225"/>
        </a:xfrm>
        <a:prstGeom prst="roundRect">
          <a:avLst/>
        </a:prstGeom>
        <a:solidFill>
          <a:srgbClr xmlns:mc="http://schemas.openxmlformats.org/markup-compatibility/2006" xmlns:a14="http://schemas.microsoft.com/office/drawing/2010/main" val="FFFFFF" mc:Ignorable="a14" a14:legacySpreadsheetColorIndex="9"/>
        </a:solidFill>
        <a:ln w="9525" cap="flat" cmpd="sng" algn="ctr">
          <a:solidFill>
            <a:srgbClr val="FF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ctr" upright="1">
          <a:no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800" b="0" i="0" u="none" strike="noStrike" kern="0" cap="none" spc="0" normalizeH="0" baseline="0" noProof="0">
              <a:ln>
                <a:noFill/>
              </a:ln>
              <a:solidFill>
                <a:srgbClr val="FF0000"/>
              </a:solidFill>
              <a:effectLst/>
              <a:uLnTx/>
              <a:uFillTx/>
              <a:latin typeface="ＭＳ Ｐゴシック" panose="020B0600070205080204" pitchFamily="50" charset="-128"/>
              <a:ea typeface="ＭＳ Ｐゴシック" panose="020B0600070205080204" pitchFamily="50" charset="-128"/>
            </a:rPr>
            <a:t>都道府県から記入</a:t>
          </a:r>
          <a:endParaRPr kumimoji="1" lang="en-US" altLang="ja-JP" sz="800" b="0" i="0" u="none" strike="noStrike" kern="0" cap="none" spc="0" normalizeH="0" baseline="0" noProof="0">
            <a:ln>
              <a:noFill/>
            </a:ln>
            <a:solidFill>
              <a:srgbClr val="FF0000"/>
            </a:solidFill>
            <a:effectLst/>
            <a:uLnTx/>
            <a:uFillTx/>
            <a:latin typeface="ＭＳ Ｐゴシック" panose="020B0600070205080204" pitchFamily="50" charset="-128"/>
            <a:ea typeface="ＭＳ Ｐゴシック" panose="020B0600070205080204" pitchFamily="50" charset="-128"/>
          </a:endParaRPr>
        </a:p>
      </xdr:txBody>
    </xdr:sp>
    <xdr:clientData/>
  </xdr:oneCellAnchor>
  <xdr:oneCellAnchor>
    <xdr:from>
      <xdr:col>27</xdr:col>
      <xdr:colOff>76200</xdr:colOff>
      <xdr:row>12</xdr:row>
      <xdr:rowOff>53458</xdr:rowOff>
    </xdr:from>
    <xdr:ext cx="2658869" cy="238641"/>
    <xdr:sp macro="" textlink="">
      <xdr:nvSpPr>
        <xdr:cNvPr id="35" name="角丸四角形 18">
          <a:extLst>
            <a:ext uri="{FF2B5EF4-FFF2-40B4-BE49-F238E27FC236}">
              <a16:creationId xmlns:a16="http://schemas.microsoft.com/office/drawing/2014/main" id="{0521E587-1A12-4D7B-9FD6-789ABE32570E}"/>
            </a:ext>
          </a:extLst>
        </xdr:cNvPr>
        <xdr:cNvSpPr/>
      </xdr:nvSpPr>
      <xdr:spPr bwMode="auto">
        <a:xfrm>
          <a:off x="3873500" y="1971158"/>
          <a:ext cx="2658869" cy="238641"/>
        </a:xfrm>
        <a:prstGeom prst="roundRect">
          <a:avLst/>
        </a:prstGeom>
        <a:solidFill>
          <a:srgbClr xmlns:mc="http://schemas.openxmlformats.org/markup-compatibility/2006" xmlns:a14="http://schemas.microsoft.com/office/drawing/2010/main" val="FFFFFF" mc:Ignorable="a14" a14:legacySpreadsheetColorIndex="9"/>
        </a:solidFill>
        <a:ln w="9525" cap="flat" cmpd="sng" algn="ctr">
          <a:solidFill>
            <a:srgbClr val="FF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ctr" upright="1">
          <a:no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800" b="0" i="0" u="none" strike="noStrike" kern="0" cap="none" spc="0" normalizeH="0" baseline="0" noProof="0">
              <a:ln>
                <a:noFill/>
              </a:ln>
              <a:solidFill>
                <a:srgbClr val="FF0000"/>
              </a:solidFill>
              <a:effectLst/>
              <a:uLnTx/>
              <a:uFillTx/>
              <a:latin typeface="ＭＳ Ｐゴシック" panose="020B0600070205080204" pitchFamily="50" charset="-128"/>
              <a:ea typeface="ＭＳ Ｐゴシック" panose="020B0600070205080204" pitchFamily="50" charset="-128"/>
            </a:rPr>
            <a:t>鉄道会社名、○○線、○○駅等を必要に応じて記入</a:t>
          </a:r>
          <a:endParaRPr kumimoji="1" lang="en-US" altLang="ja-JP" sz="800" b="0" i="0" u="none" strike="noStrike" kern="0" cap="none" spc="0" normalizeH="0" baseline="0" noProof="0">
            <a:ln>
              <a:noFill/>
            </a:ln>
            <a:solidFill>
              <a:srgbClr val="FF0000"/>
            </a:solidFill>
            <a:effectLst/>
            <a:uLnTx/>
            <a:uFillTx/>
            <a:latin typeface="ＭＳ Ｐゴシック" panose="020B0600070205080204" pitchFamily="50" charset="-128"/>
            <a:ea typeface="ＭＳ Ｐゴシック" panose="020B0600070205080204" pitchFamily="50" charset="-128"/>
          </a:endParaRPr>
        </a:p>
      </xdr:txBody>
    </xdr:sp>
    <xdr:clientData/>
  </xdr:oneCellAnchor>
  <xdr:oneCellAnchor>
    <xdr:from>
      <xdr:col>34</xdr:col>
      <xdr:colOff>130452</xdr:colOff>
      <xdr:row>14</xdr:row>
      <xdr:rowOff>64563</xdr:rowOff>
    </xdr:from>
    <xdr:ext cx="1591791" cy="207870"/>
    <xdr:sp macro="" textlink="">
      <xdr:nvSpPr>
        <xdr:cNvPr id="36" name="角丸四角形 19">
          <a:extLst>
            <a:ext uri="{FF2B5EF4-FFF2-40B4-BE49-F238E27FC236}">
              <a16:creationId xmlns:a16="http://schemas.microsoft.com/office/drawing/2014/main" id="{C3DE44A7-A5BE-4234-AE17-362BD2DBA820}"/>
            </a:ext>
          </a:extLst>
        </xdr:cNvPr>
        <xdr:cNvSpPr/>
      </xdr:nvSpPr>
      <xdr:spPr bwMode="auto">
        <a:xfrm>
          <a:off x="4950102" y="2325163"/>
          <a:ext cx="1591791" cy="207870"/>
        </a:xfrm>
        <a:prstGeom prst="roundRect">
          <a:avLst/>
        </a:prstGeom>
        <a:solidFill>
          <a:srgbClr xmlns:mc="http://schemas.openxmlformats.org/markup-compatibility/2006" xmlns:a14="http://schemas.microsoft.com/office/drawing/2010/main" val="FFFFFF" mc:Ignorable="a14" a14:legacySpreadsheetColorIndex="9"/>
        </a:solidFill>
        <a:ln w="9525" cap="flat" cmpd="sng" algn="ctr">
          <a:solidFill>
            <a:srgbClr val="FF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ctr" upright="1">
          <a:no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800" b="0" i="0" u="none" strike="noStrike" kern="0" cap="none" spc="0" normalizeH="0" baseline="0" noProof="0">
              <a:ln>
                <a:noFill/>
              </a:ln>
              <a:solidFill>
                <a:srgbClr val="FF0000"/>
              </a:solidFill>
              <a:effectLst/>
              <a:uLnTx/>
              <a:uFillTx/>
              <a:latin typeface="ＭＳ Ｐゴシック" panose="020B0600070205080204" pitchFamily="50" charset="-128"/>
              <a:ea typeface="ＭＳ Ｐゴシック" panose="020B0600070205080204" pitchFamily="50" charset="-128"/>
            </a:rPr>
            <a:t>○○㈱、○○工場等を記入</a:t>
          </a:r>
          <a:endParaRPr kumimoji="1" lang="en-US" altLang="ja-JP" sz="800" b="0" i="0" u="none" strike="noStrike" kern="0" cap="none" spc="0" normalizeH="0" baseline="0" noProof="0">
            <a:ln>
              <a:noFill/>
            </a:ln>
            <a:solidFill>
              <a:srgbClr val="FF0000"/>
            </a:solidFill>
            <a:effectLst/>
            <a:uLnTx/>
            <a:uFillTx/>
            <a:latin typeface="ＭＳ Ｐゴシック" panose="020B0600070205080204" pitchFamily="50" charset="-128"/>
            <a:ea typeface="ＭＳ Ｐゴシック" panose="020B0600070205080204" pitchFamily="50" charset="-128"/>
          </a:endParaRPr>
        </a:p>
      </xdr:txBody>
    </xdr:sp>
    <xdr:clientData/>
  </xdr:oneCellAnchor>
  <xdr:oneCellAnchor>
    <xdr:from>
      <xdr:col>7</xdr:col>
      <xdr:colOff>86002</xdr:colOff>
      <xdr:row>1</xdr:row>
      <xdr:rowOff>85725</xdr:rowOff>
    </xdr:from>
    <xdr:ext cx="577200" cy="203421"/>
    <xdr:sp macro="" textlink="">
      <xdr:nvSpPr>
        <xdr:cNvPr id="37" name="角丸四角形 69">
          <a:extLst>
            <a:ext uri="{FF2B5EF4-FFF2-40B4-BE49-F238E27FC236}">
              <a16:creationId xmlns:a16="http://schemas.microsoft.com/office/drawing/2014/main" id="{20ACE874-9194-4287-8172-08C844F1E6BE}"/>
            </a:ext>
          </a:extLst>
        </xdr:cNvPr>
        <xdr:cNvSpPr/>
      </xdr:nvSpPr>
      <xdr:spPr bwMode="auto">
        <a:xfrm>
          <a:off x="1295677" y="257175"/>
          <a:ext cx="577200" cy="203421"/>
        </a:xfrm>
        <a:prstGeom prst="roundRect">
          <a:avLst/>
        </a:prstGeom>
        <a:solidFill>
          <a:srgbClr xmlns:mc="http://schemas.openxmlformats.org/markup-compatibility/2006" xmlns:a14="http://schemas.microsoft.com/office/drawing/2010/main" val="FFFFFF" mc:Ignorable="a14" a14:legacySpreadsheetColorIndex="9"/>
        </a:solidFill>
        <a:ln w="9525" cap="flat" cmpd="sng" algn="ctr">
          <a:solidFill>
            <a:srgbClr val="FF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ctr" upright="1">
          <a:no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800" b="0" i="0" u="none" strike="noStrike" kern="0" cap="none" spc="0" normalizeH="0" baseline="0" noProof="0">
              <a:ln>
                <a:noFill/>
              </a:ln>
              <a:solidFill>
                <a:srgbClr val="FF0000"/>
              </a:solidFill>
              <a:effectLst/>
              <a:uLnTx/>
              <a:uFillTx/>
              <a:latin typeface="ＭＳ Ｐゴシック" panose="020B0600070205080204" pitchFamily="50" charset="-128"/>
              <a:ea typeface="ＭＳ Ｐゴシック" panose="020B0600070205080204" pitchFamily="50" charset="-128"/>
            </a:rPr>
            <a:t>記入例</a:t>
          </a:r>
          <a:endParaRPr kumimoji="1" lang="en-US" altLang="ja-JP" sz="800" b="0" i="0" u="none" strike="noStrike" kern="0" cap="none" spc="0" normalizeH="0" baseline="0" noProof="0">
            <a:ln>
              <a:noFill/>
            </a:ln>
            <a:solidFill>
              <a:srgbClr val="FF0000"/>
            </a:solidFill>
            <a:effectLst/>
            <a:uLnTx/>
            <a:uFillTx/>
            <a:latin typeface="ＭＳ Ｐゴシック" panose="020B0600070205080204" pitchFamily="50" charset="-128"/>
            <a:ea typeface="ＭＳ Ｐゴシック" panose="020B0600070205080204" pitchFamily="50" charset="-128"/>
          </a:endParaRPr>
        </a:p>
      </xdr:txBody>
    </xdr:sp>
    <xdr:clientData/>
  </xdr:oneCellAnchor>
  <xdr:twoCellAnchor>
    <xdr:from>
      <xdr:col>14</xdr:col>
      <xdr:colOff>127277</xdr:colOff>
      <xdr:row>73</xdr:row>
      <xdr:rowOff>19050</xdr:rowOff>
    </xdr:from>
    <xdr:to>
      <xdr:col>45</xdr:col>
      <xdr:colOff>127277</xdr:colOff>
      <xdr:row>74</xdr:row>
      <xdr:rowOff>19707</xdr:rowOff>
    </xdr:to>
    <xdr:sp macro="" textlink="">
      <xdr:nvSpPr>
        <xdr:cNvPr id="38" name="AutoShape 26">
          <a:extLst>
            <a:ext uri="{FF2B5EF4-FFF2-40B4-BE49-F238E27FC236}">
              <a16:creationId xmlns:a16="http://schemas.microsoft.com/office/drawing/2014/main" id="{8692E513-8D5F-44D7-8015-E7D402ABF9C3}"/>
            </a:ext>
          </a:extLst>
        </xdr:cNvPr>
        <xdr:cNvSpPr>
          <a:spLocks noChangeArrowheads="1"/>
        </xdr:cNvSpPr>
      </xdr:nvSpPr>
      <xdr:spPr bwMode="auto">
        <a:xfrm>
          <a:off x="2025927" y="13227050"/>
          <a:ext cx="4527550" cy="172107"/>
        </a:xfrm>
        <a:prstGeom prst="roundRect">
          <a:avLst/>
        </a:prstGeom>
        <a:solidFill>
          <a:sysClr val="window" lastClr="FFFFFF"/>
        </a:solidFill>
        <a:ln w="9525">
          <a:solidFill>
            <a:srgbClr xmlns:mc="http://schemas.openxmlformats.org/markup-compatibility/2006" xmlns:a14="http://schemas.microsoft.com/office/drawing/2010/main" val="FF0000" mc:Ignorable="a14" a14:legacySpreadsheetColorIndex="10"/>
          </a:solidFill>
          <a:miter lim="800000"/>
          <a:headEnd/>
          <a:tailEnd/>
        </a:ln>
      </xdr:spPr>
      <xdr:txBody>
        <a:bodyPr vertOverflow="clip" wrap="square" lIns="27432" tIns="18288" rIns="0" bIns="18288" anchor="ctr" upright="1"/>
        <a:lstStyle/>
        <a:p>
          <a:pPr marL="0" marR="0" lvl="0" indent="0" algn="ctr" defTabSz="914400" rtl="0" eaLnBrk="1" fontAlgn="auto" latinLnBrk="0" hangingPunct="1">
            <a:lnSpc>
              <a:spcPts val="1000"/>
            </a:lnSpc>
            <a:spcBef>
              <a:spcPts val="0"/>
            </a:spcBef>
            <a:spcAft>
              <a:spcPts val="0"/>
            </a:spcAft>
            <a:buClrTx/>
            <a:buSzTx/>
            <a:buFontTx/>
            <a:buNone/>
            <a:tabLst/>
            <a:defRPr sz="1000"/>
          </a:pPr>
          <a:r>
            <a:rPr kumimoji="0" lang="ja-JP" altLang="en-US" sz="800" b="0" i="0" u="none" strike="noStrike" kern="0" cap="none" spc="0" normalizeH="0" baseline="0" noProof="0">
              <a:ln>
                <a:noFill/>
              </a:ln>
              <a:solidFill>
                <a:srgbClr val="FF0000"/>
              </a:solidFill>
              <a:effectLst/>
              <a:uLnTx/>
              <a:uFillTx/>
              <a:latin typeface="ＭＳ Ｐゴシック" panose="020B0600070205080204" pitchFamily="50" charset="-128"/>
              <a:ea typeface="ＭＳ Ｐゴシック" panose="020B0600070205080204" pitchFamily="50" charset="-128"/>
            </a:rPr>
            <a:t>低圧供給等の場合、本支管・引込管の管種をプルダウンから選択。中圧供給の場合は「－」を選択</a:t>
          </a:r>
          <a:endParaRPr kumimoji="0" lang="en-US" altLang="ja-JP" sz="800" b="0" i="0" u="none" strike="noStrike" kern="0" cap="none" spc="0" normalizeH="0" baseline="0" noProof="0">
            <a:ln>
              <a:noFill/>
            </a:ln>
            <a:solidFill>
              <a:srgbClr val="FF0000"/>
            </a:solidFill>
            <a:effectLst/>
            <a:uLnTx/>
            <a:uFillTx/>
            <a:latin typeface="ＭＳ Ｐゴシック" panose="020B0600070205080204" pitchFamily="50" charset="-128"/>
            <a:ea typeface="ＭＳ Ｐゴシック" panose="020B0600070205080204" pitchFamily="50" charset="-128"/>
          </a:endParaRPr>
        </a:p>
      </xdr:txBody>
    </xdr:sp>
    <xdr:clientData/>
  </xdr:twoCellAnchor>
  <xdr:twoCellAnchor>
    <xdr:from>
      <xdr:col>29</xdr:col>
      <xdr:colOff>74083</xdr:colOff>
      <xdr:row>163</xdr:row>
      <xdr:rowOff>64330</xdr:rowOff>
    </xdr:from>
    <xdr:to>
      <xdr:col>45</xdr:col>
      <xdr:colOff>122083</xdr:colOff>
      <xdr:row>165</xdr:row>
      <xdr:rowOff>143291</xdr:rowOff>
    </xdr:to>
    <xdr:sp macro="" textlink="">
      <xdr:nvSpPr>
        <xdr:cNvPr id="40" name="AutoShape 108">
          <a:extLst>
            <a:ext uri="{FF2B5EF4-FFF2-40B4-BE49-F238E27FC236}">
              <a16:creationId xmlns:a16="http://schemas.microsoft.com/office/drawing/2014/main" id="{B31EC3DA-7346-4B2C-9C93-8F7A9333C2A7}"/>
            </a:ext>
          </a:extLst>
        </xdr:cNvPr>
        <xdr:cNvSpPr>
          <a:spLocks noChangeArrowheads="1"/>
        </xdr:cNvSpPr>
      </xdr:nvSpPr>
      <xdr:spPr bwMode="auto">
        <a:xfrm>
          <a:off x="4222750" y="31713788"/>
          <a:ext cx="2418666" cy="417628"/>
        </a:xfrm>
        <a:prstGeom prst="wedgeRoundRectCallout">
          <a:avLst>
            <a:gd name="adj1" fmla="val -22201"/>
            <a:gd name="adj2" fmla="val 17280"/>
            <a:gd name="adj3" fmla="val 16667"/>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FF0000" mc:Ignorable="a14" a14:legacySpreadsheetColorIndex="10"/>
          </a:solidFill>
          <a:miter lim="800000"/>
          <a:headEnd/>
          <a:tailEnd/>
        </a:ln>
      </xdr:spPr>
      <xdr:txBody>
        <a:bodyPr vertOverflow="clip" wrap="square" lIns="27432" tIns="18288" rIns="0" bIns="18288" anchor="ctr" upright="1"/>
        <a:lstStyle/>
        <a:p>
          <a:pPr marL="0" marR="0" lvl="0" indent="0" algn="ctr" defTabSz="914400" rtl="0" eaLnBrk="1" fontAlgn="auto" latinLnBrk="0" hangingPunct="1">
            <a:lnSpc>
              <a:spcPts val="1100"/>
            </a:lnSpc>
            <a:spcBef>
              <a:spcPts val="0"/>
            </a:spcBef>
            <a:spcAft>
              <a:spcPts val="0"/>
            </a:spcAft>
            <a:buClrTx/>
            <a:buSzTx/>
            <a:buFontTx/>
            <a:buNone/>
            <a:tabLst/>
            <a:defRPr sz="1000"/>
          </a:pPr>
          <a:r>
            <a:rPr kumimoji="0" lang="ja-JP" altLang="en-US" sz="800" b="0" i="0" u="none" strike="noStrike" kern="0" cap="none" spc="0" normalizeH="0" baseline="0" noProof="0">
              <a:ln>
                <a:noFill/>
              </a:ln>
              <a:solidFill>
                <a:srgbClr val="FF0000"/>
              </a:solidFill>
              <a:effectLst/>
              <a:uLnTx/>
              <a:uFillTx/>
              <a:latin typeface="ＭＳ Ｐゴシック" panose="020B0600070205080204" pitchFamily="50" charset="-128"/>
              <a:ea typeface="ＭＳ Ｐゴシック" panose="020B0600070205080204" pitchFamily="50" charset="-128"/>
            </a:rPr>
            <a:t>業種は、日本標準産業分類（参考資料１）より選択</a:t>
          </a:r>
          <a:endParaRPr kumimoji="0" lang="en-US" altLang="ja-JP" sz="800" b="0" i="0" u="none" strike="noStrike" kern="0" cap="none" spc="0" normalizeH="0" baseline="0" noProof="0">
            <a:ln>
              <a:noFill/>
            </a:ln>
            <a:solidFill>
              <a:srgbClr val="FF0000"/>
            </a:solidFill>
            <a:effectLst/>
            <a:uLnTx/>
            <a:uFillTx/>
            <a:latin typeface="ＭＳ Ｐゴシック" panose="020B0600070205080204" pitchFamily="50" charset="-128"/>
            <a:ea typeface="ＭＳ Ｐゴシック" panose="020B0600070205080204" pitchFamily="50" charset="-128"/>
          </a:endParaRPr>
        </a:p>
        <a:p>
          <a:pPr marL="0" marR="0" lvl="0" indent="0" algn="ctr" defTabSz="914400" rtl="0" eaLnBrk="1" fontAlgn="auto" latinLnBrk="0" hangingPunct="1">
            <a:lnSpc>
              <a:spcPts val="1100"/>
            </a:lnSpc>
            <a:spcBef>
              <a:spcPts val="0"/>
            </a:spcBef>
            <a:spcAft>
              <a:spcPts val="0"/>
            </a:spcAft>
            <a:buClrTx/>
            <a:buSzTx/>
            <a:buFontTx/>
            <a:buNone/>
            <a:tabLst/>
            <a:defRPr sz="1000"/>
          </a:pPr>
          <a:r>
            <a:rPr kumimoji="0" lang="ja-JP" altLang="en-US" sz="800" b="0" i="0" u="none" strike="noStrike" kern="0" cap="none" spc="0" normalizeH="0" baseline="0" noProof="0">
              <a:ln>
                <a:noFill/>
              </a:ln>
              <a:solidFill>
                <a:srgbClr val="FF0000"/>
              </a:solidFill>
              <a:effectLst/>
              <a:uLnTx/>
              <a:uFillTx/>
              <a:latin typeface="ＭＳ Ｐゴシック" panose="020B0600070205080204" pitchFamily="50" charset="-128"/>
              <a:ea typeface="ＭＳ Ｐゴシック" panose="020B0600070205080204" pitchFamily="50" charset="-128"/>
            </a:rPr>
            <a:t>左欄をプルダウンから選択（右欄は自動表示）</a:t>
          </a:r>
        </a:p>
      </xdr:txBody>
    </xdr:sp>
    <xdr:clientData/>
  </xdr:twoCellAnchor>
  <xdr:twoCellAnchor>
    <xdr:from>
      <xdr:col>25</xdr:col>
      <xdr:colOff>820</xdr:colOff>
      <xdr:row>155</xdr:row>
      <xdr:rowOff>232833</xdr:rowOff>
    </xdr:from>
    <xdr:to>
      <xdr:col>29</xdr:col>
      <xdr:colOff>98842</xdr:colOff>
      <xdr:row>163</xdr:row>
      <xdr:rowOff>80848</xdr:rowOff>
    </xdr:to>
    <xdr:cxnSp macro="">
      <xdr:nvCxnSpPr>
        <xdr:cNvPr id="41" name="直線矢印コネクタ 40">
          <a:extLst>
            <a:ext uri="{FF2B5EF4-FFF2-40B4-BE49-F238E27FC236}">
              <a16:creationId xmlns:a16="http://schemas.microsoft.com/office/drawing/2014/main" id="{537C67BD-BF6C-4BAB-AE20-303640C966BA}"/>
            </a:ext>
          </a:extLst>
        </xdr:cNvPr>
        <xdr:cNvCxnSpPr/>
      </xdr:nvCxnSpPr>
      <xdr:spPr>
        <a:xfrm flipH="1" flipV="1">
          <a:off x="3556820" y="30019625"/>
          <a:ext cx="690689" cy="1710681"/>
        </a:xfrm>
        <a:prstGeom prst="straightConnector1">
          <a:avLst/>
        </a:prstGeom>
        <a:noFill/>
        <a:ln w="9525" cap="flat" cmpd="sng" algn="ctr">
          <a:solidFill>
            <a:srgbClr val="FF0000"/>
          </a:solidFill>
          <a:prstDash val="solid"/>
          <a:tailEnd type="triangle"/>
        </a:ln>
        <a:effectLst/>
      </xdr:spPr>
    </xdr:cxnSp>
    <xdr:clientData/>
  </xdr:twoCellAnchor>
  <xdr:twoCellAnchor>
    <xdr:from>
      <xdr:col>21</xdr:col>
      <xdr:colOff>6995</xdr:colOff>
      <xdr:row>131</xdr:row>
      <xdr:rowOff>168550</xdr:rowOff>
    </xdr:from>
    <xdr:to>
      <xdr:col>33</xdr:col>
      <xdr:colOff>101600</xdr:colOff>
      <xdr:row>133</xdr:row>
      <xdr:rowOff>50800</xdr:rowOff>
    </xdr:to>
    <xdr:sp macro="" textlink="">
      <xdr:nvSpPr>
        <xdr:cNvPr id="44" name="AutoShape 26">
          <a:extLst>
            <a:ext uri="{FF2B5EF4-FFF2-40B4-BE49-F238E27FC236}">
              <a16:creationId xmlns:a16="http://schemas.microsoft.com/office/drawing/2014/main" id="{9876075F-7DFA-4E77-A28D-5CC4654A0BC7}"/>
            </a:ext>
          </a:extLst>
        </xdr:cNvPr>
        <xdr:cNvSpPr>
          <a:spLocks noChangeArrowheads="1"/>
        </xdr:cNvSpPr>
      </xdr:nvSpPr>
      <xdr:spPr bwMode="auto">
        <a:xfrm>
          <a:off x="3150245" y="24755750"/>
          <a:ext cx="1847205" cy="225150"/>
        </a:xfrm>
        <a:prstGeom prst="wedgeRoundRectCallout">
          <a:avLst>
            <a:gd name="adj1" fmla="val 11833"/>
            <a:gd name="adj2" fmla="val 48109"/>
            <a:gd name="adj3" fmla="val 16667"/>
          </a:avLst>
        </a:prstGeom>
        <a:solidFill>
          <a:sysClr val="window" lastClr="FFFFFF"/>
        </a:solidFill>
        <a:ln w="9525">
          <a:solidFill>
            <a:srgbClr xmlns:mc="http://schemas.openxmlformats.org/markup-compatibility/2006" xmlns:a14="http://schemas.microsoft.com/office/drawing/2010/main" val="FF0000" mc:Ignorable="a14" a14:legacySpreadsheetColorIndex="10"/>
          </a:solidFill>
          <a:miter lim="800000"/>
          <a:headEnd/>
          <a:tailEnd/>
        </a:ln>
      </xdr:spPr>
      <xdr:txBody>
        <a:bodyPr vertOverflow="clip" wrap="square" lIns="27432" tIns="18288" rIns="0" bIns="18288" anchor="ctr" upright="1"/>
        <a:lstStyle/>
        <a:p>
          <a:pPr marL="0" marR="0" lvl="0" indent="0" algn="l" defTabSz="914400" rtl="0" eaLnBrk="1" fontAlgn="auto" latinLnBrk="0" hangingPunct="1">
            <a:lnSpc>
              <a:spcPts val="1000"/>
            </a:lnSpc>
            <a:spcBef>
              <a:spcPts val="0"/>
            </a:spcBef>
            <a:spcAft>
              <a:spcPts val="0"/>
            </a:spcAft>
            <a:buClrTx/>
            <a:buSzTx/>
            <a:buFontTx/>
            <a:buNone/>
            <a:tabLst/>
            <a:defRPr sz="1000"/>
          </a:pPr>
          <a:r>
            <a:rPr kumimoji="0" lang="ja-JP" altLang="en-US" sz="800" b="0" i="0" u="none" strike="noStrike" kern="0" cap="none" spc="0" normalizeH="0" baseline="0" noProof="0">
              <a:ln>
                <a:noFill/>
              </a:ln>
              <a:solidFill>
                <a:srgbClr val="FF0000"/>
              </a:solidFill>
              <a:effectLst/>
              <a:uLnTx/>
              <a:uFillTx/>
              <a:latin typeface="ＭＳ Ｐゴシック" panose="020B0600070205080204" pitchFamily="50" charset="-128"/>
              <a:ea typeface="ＭＳ Ｐゴシック" panose="020B0600070205080204" pitchFamily="50" charset="-128"/>
            </a:rPr>
            <a:t>高位発熱量（</a:t>
          </a:r>
          <a:r>
            <a:rPr kumimoji="0" lang="en-US" altLang="ja-JP" sz="800" b="0" i="0" u="none" strike="noStrike" kern="0" cap="none" spc="0" normalizeH="0" baseline="0" noProof="0">
              <a:ln>
                <a:noFill/>
              </a:ln>
              <a:solidFill>
                <a:srgbClr val="FF0000"/>
              </a:solidFill>
              <a:effectLst/>
              <a:uLnTx/>
              <a:uFillTx/>
              <a:latin typeface="ＭＳ Ｐゴシック" panose="020B0600070205080204" pitchFamily="50" charset="-128"/>
              <a:ea typeface="ＭＳ Ｐゴシック" panose="020B0600070205080204" pitchFamily="50" charset="-128"/>
            </a:rPr>
            <a:t>HHV</a:t>
          </a:r>
          <a:r>
            <a:rPr kumimoji="0" lang="ja-JP" altLang="en-US" sz="800" b="0" i="0" u="none" strike="noStrike" kern="0" cap="none" spc="0" normalizeH="0" baseline="0" noProof="0">
              <a:ln>
                <a:noFill/>
              </a:ln>
              <a:solidFill>
                <a:srgbClr val="FF0000"/>
              </a:solidFill>
              <a:effectLst/>
              <a:uLnTx/>
              <a:uFillTx/>
              <a:latin typeface="ＭＳ Ｐゴシック" panose="020B0600070205080204" pitchFamily="50" charset="-128"/>
              <a:ea typeface="ＭＳ Ｐゴシック" panose="020B0600070205080204" pitchFamily="50" charset="-128"/>
            </a:rPr>
            <a:t>）基準であることに注意</a:t>
          </a:r>
          <a:endParaRPr kumimoji="0" lang="en-US" altLang="ja-JP" sz="800" b="0" i="0" u="none" strike="noStrike" kern="0" cap="none" spc="0" normalizeH="0" baseline="0" noProof="0">
            <a:ln>
              <a:noFill/>
            </a:ln>
            <a:solidFill>
              <a:srgbClr val="FF0000"/>
            </a:solidFill>
            <a:effectLst/>
            <a:uLnTx/>
            <a:uFillTx/>
            <a:latin typeface="ＭＳ Ｐゴシック" panose="020B0600070205080204" pitchFamily="50" charset="-128"/>
            <a:ea typeface="ＭＳ Ｐゴシック" panose="020B0600070205080204" pitchFamily="50" charset="-128"/>
          </a:endParaRPr>
        </a:p>
      </xdr:txBody>
    </xdr:sp>
    <xdr:clientData/>
  </xdr:twoCellAnchor>
  <xdr:twoCellAnchor>
    <xdr:from>
      <xdr:col>3</xdr:col>
      <xdr:colOff>145773</xdr:colOff>
      <xdr:row>124</xdr:row>
      <xdr:rowOff>140268</xdr:rowOff>
    </xdr:from>
    <xdr:to>
      <xdr:col>12</xdr:col>
      <xdr:colOff>43759</xdr:colOff>
      <xdr:row>125</xdr:row>
      <xdr:rowOff>133918</xdr:rowOff>
    </xdr:to>
    <xdr:sp macro="" textlink="">
      <xdr:nvSpPr>
        <xdr:cNvPr id="10" name="AutoShape 26">
          <a:extLst>
            <a:ext uri="{FF2B5EF4-FFF2-40B4-BE49-F238E27FC236}">
              <a16:creationId xmlns:a16="http://schemas.microsoft.com/office/drawing/2014/main" id="{1A6DC3B5-D168-4144-AC1A-3EB368BB9617}"/>
            </a:ext>
          </a:extLst>
        </xdr:cNvPr>
        <xdr:cNvSpPr>
          <a:spLocks noChangeArrowheads="1"/>
        </xdr:cNvSpPr>
      </xdr:nvSpPr>
      <xdr:spPr bwMode="auto">
        <a:xfrm>
          <a:off x="437873" y="23330468"/>
          <a:ext cx="1212436" cy="158750"/>
        </a:xfrm>
        <a:prstGeom prst="wedgeRoundRectCallout">
          <a:avLst>
            <a:gd name="adj1" fmla="val -13919"/>
            <a:gd name="adj2" fmla="val 99942"/>
            <a:gd name="adj3" fmla="val 16667"/>
          </a:avLst>
        </a:prstGeom>
        <a:solidFill>
          <a:sysClr val="window" lastClr="FFFFFF"/>
        </a:solidFill>
        <a:ln w="9525">
          <a:solidFill>
            <a:srgbClr xmlns:mc="http://schemas.openxmlformats.org/markup-compatibility/2006" xmlns:a14="http://schemas.microsoft.com/office/drawing/2010/main" val="FF0000" mc:Ignorable="a14" a14:legacySpreadsheetColorIndex="10"/>
          </a:solidFill>
          <a:miter lim="800000"/>
          <a:headEnd/>
          <a:tailEnd/>
        </a:ln>
      </xdr:spPr>
      <xdr:txBody>
        <a:bodyPr vertOverflow="clip" wrap="square" lIns="27432" tIns="18288" rIns="0" bIns="18288" anchor="ctr" upright="1"/>
        <a:lstStyle/>
        <a:p>
          <a:pPr marL="0" marR="0" lvl="0" indent="0" algn="ctr" defTabSz="914400" rtl="0" eaLnBrk="1" fontAlgn="auto" latinLnBrk="0" hangingPunct="1">
            <a:lnSpc>
              <a:spcPts val="1000"/>
            </a:lnSpc>
            <a:spcBef>
              <a:spcPts val="0"/>
            </a:spcBef>
            <a:spcAft>
              <a:spcPts val="0"/>
            </a:spcAft>
            <a:buClrTx/>
            <a:buSzTx/>
            <a:buFontTx/>
            <a:buNone/>
            <a:tabLst/>
            <a:defRPr sz="1000"/>
          </a:pPr>
          <a:r>
            <a:rPr kumimoji="0" lang="ja-JP" altLang="en-US" sz="800" b="0" i="0" u="none" strike="noStrike" kern="0" cap="none" spc="0" normalizeH="0" baseline="0" noProof="0">
              <a:ln>
                <a:noFill/>
              </a:ln>
              <a:solidFill>
                <a:srgbClr val="FF0000"/>
              </a:solidFill>
              <a:effectLst/>
              <a:uLnTx/>
              <a:uFillTx/>
              <a:latin typeface="ＭＳ Ｐゴシック" panose="020B0600070205080204" pitchFamily="50" charset="-128"/>
              <a:ea typeface="ＭＳ Ｐゴシック" panose="020B0600070205080204" pitchFamily="50" charset="-128"/>
            </a:rPr>
            <a:t>プルダウンにて選択</a:t>
          </a:r>
          <a:endParaRPr kumimoji="0" lang="en-US" altLang="ja-JP" sz="800" b="0" i="0" u="none" strike="noStrike" kern="0" cap="none" spc="0" normalizeH="0" baseline="0" noProof="0">
            <a:ln>
              <a:noFill/>
            </a:ln>
            <a:solidFill>
              <a:srgbClr val="FF0000"/>
            </a:solidFill>
            <a:effectLst/>
            <a:uLnTx/>
            <a:uFillTx/>
            <a:latin typeface="ＭＳ Ｐゴシック" panose="020B0600070205080204" pitchFamily="50" charset="-128"/>
            <a:ea typeface="ＭＳ Ｐゴシック" panose="020B0600070205080204" pitchFamily="50" charset="-128"/>
          </a:endParaRPr>
        </a:p>
      </xdr:txBody>
    </xdr:sp>
    <xdr:clientData/>
  </xdr:twoCellAnchor>
  <xdr:twoCellAnchor>
    <xdr:from>
      <xdr:col>11</xdr:col>
      <xdr:colOff>73257</xdr:colOff>
      <xdr:row>132</xdr:row>
      <xdr:rowOff>6350</xdr:rowOff>
    </xdr:from>
    <xdr:to>
      <xdr:col>19</xdr:col>
      <xdr:colOff>139700</xdr:colOff>
      <xdr:row>133</xdr:row>
      <xdr:rowOff>51380</xdr:rowOff>
    </xdr:to>
    <xdr:sp macro="" textlink="">
      <xdr:nvSpPr>
        <xdr:cNvPr id="19" name="AutoShape 26">
          <a:extLst>
            <a:ext uri="{FF2B5EF4-FFF2-40B4-BE49-F238E27FC236}">
              <a16:creationId xmlns:a16="http://schemas.microsoft.com/office/drawing/2014/main" id="{87E9ECF4-3226-427A-9E88-1C6BD98B0A40}"/>
            </a:ext>
          </a:extLst>
        </xdr:cNvPr>
        <xdr:cNvSpPr>
          <a:spLocks noChangeArrowheads="1"/>
        </xdr:cNvSpPr>
      </xdr:nvSpPr>
      <xdr:spPr bwMode="auto">
        <a:xfrm>
          <a:off x="1756007" y="24765000"/>
          <a:ext cx="1234843" cy="216480"/>
        </a:xfrm>
        <a:prstGeom prst="wedgeRoundRectCallout">
          <a:avLst>
            <a:gd name="adj1" fmla="val 26898"/>
            <a:gd name="adj2" fmla="val 96974"/>
            <a:gd name="adj3" fmla="val 16667"/>
          </a:avLst>
        </a:prstGeom>
        <a:solidFill>
          <a:sysClr val="window" lastClr="FFFFFF"/>
        </a:solidFill>
        <a:ln w="9525">
          <a:solidFill>
            <a:srgbClr xmlns:mc="http://schemas.openxmlformats.org/markup-compatibility/2006" xmlns:a14="http://schemas.microsoft.com/office/drawing/2010/main" val="FF0000" mc:Ignorable="a14" a14:legacySpreadsheetColorIndex="10"/>
          </a:solidFill>
          <a:miter lim="800000"/>
          <a:headEnd/>
          <a:tailEnd/>
        </a:ln>
      </xdr:spPr>
      <xdr:txBody>
        <a:bodyPr vertOverflow="clip" wrap="square" lIns="27432" tIns="18288" rIns="0" bIns="18288" anchor="ctr" upright="1"/>
        <a:lstStyle/>
        <a:p>
          <a:pPr marL="0" marR="0" lvl="0" indent="0" algn="ctr" defTabSz="914400" rtl="0" eaLnBrk="1" fontAlgn="auto" latinLnBrk="0" hangingPunct="1">
            <a:lnSpc>
              <a:spcPts val="1000"/>
            </a:lnSpc>
            <a:spcBef>
              <a:spcPts val="0"/>
            </a:spcBef>
            <a:spcAft>
              <a:spcPts val="0"/>
            </a:spcAft>
            <a:buClrTx/>
            <a:buSzTx/>
            <a:buFontTx/>
            <a:buNone/>
            <a:tabLst/>
            <a:defRPr sz="1000"/>
          </a:pPr>
          <a:r>
            <a:rPr kumimoji="0" lang="ja-JP" altLang="en-US" sz="800" b="0" i="0" u="none" strike="noStrike" kern="0" cap="none" spc="0" normalizeH="0" baseline="0" noProof="0">
              <a:ln>
                <a:noFill/>
              </a:ln>
              <a:solidFill>
                <a:srgbClr val="FF0000"/>
              </a:solidFill>
              <a:effectLst/>
              <a:uLnTx/>
              <a:uFillTx/>
              <a:latin typeface="ＭＳ Ｐゴシック" panose="020B0600070205080204" pitchFamily="50" charset="-128"/>
              <a:ea typeface="ＭＳ Ｐゴシック" panose="020B0600070205080204" pitchFamily="50" charset="-128"/>
            </a:rPr>
            <a:t>定格冷房時の値を記入</a:t>
          </a:r>
          <a:endParaRPr kumimoji="0" lang="en-US" altLang="ja-JP" sz="800" b="0" i="0" u="none" strike="noStrike" kern="0" cap="none" spc="0" normalizeH="0" baseline="0" noProof="0">
            <a:ln>
              <a:noFill/>
            </a:ln>
            <a:solidFill>
              <a:srgbClr val="FF0000"/>
            </a:solidFill>
            <a:effectLst/>
            <a:uLnTx/>
            <a:uFillTx/>
            <a:latin typeface="ＭＳ Ｐゴシック" panose="020B0600070205080204" pitchFamily="50" charset="-128"/>
            <a:ea typeface="ＭＳ Ｐゴシック" panose="020B0600070205080204" pitchFamily="50" charset="-128"/>
          </a:endParaRPr>
        </a:p>
      </xdr:txBody>
    </xdr:sp>
    <xdr:clientData/>
  </xdr:twoCellAnchor>
  <xdr:twoCellAnchor>
    <xdr:from>
      <xdr:col>2</xdr:col>
      <xdr:colOff>127965</xdr:colOff>
      <xdr:row>135</xdr:row>
      <xdr:rowOff>279377</xdr:rowOff>
    </xdr:from>
    <xdr:to>
      <xdr:col>10</xdr:col>
      <xdr:colOff>126208</xdr:colOff>
      <xdr:row>136</xdr:row>
      <xdr:rowOff>88900</xdr:rowOff>
    </xdr:to>
    <xdr:sp macro="" textlink="">
      <xdr:nvSpPr>
        <xdr:cNvPr id="23" name="AutoShape 26">
          <a:extLst>
            <a:ext uri="{FF2B5EF4-FFF2-40B4-BE49-F238E27FC236}">
              <a16:creationId xmlns:a16="http://schemas.microsoft.com/office/drawing/2014/main" id="{B34E2CCF-595F-4264-B2B1-670225DC535F}"/>
            </a:ext>
          </a:extLst>
        </xdr:cNvPr>
        <xdr:cNvSpPr>
          <a:spLocks noChangeArrowheads="1"/>
        </xdr:cNvSpPr>
      </xdr:nvSpPr>
      <xdr:spPr bwMode="auto">
        <a:xfrm>
          <a:off x="274015" y="25425377"/>
          <a:ext cx="1166643" cy="139723"/>
        </a:xfrm>
        <a:prstGeom prst="wedgeRoundRectCallout">
          <a:avLst>
            <a:gd name="adj1" fmla="val -9645"/>
            <a:gd name="adj2" fmla="val 151753"/>
            <a:gd name="adj3" fmla="val 16667"/>
          </a:avLst>
        </a:prstGeom>
        <a:solidFill>
          <a:sysClr val="window" lastClr="FFFFFF"/>
        </a:solidFill>
        <a:ln w="9525">
          <a:solidFill>
            <a:srgbClr xmlns:mc="http://schemas.openxmlformats.org/markup-compatibility/2006" xmlns:a14="http://schemas.microsoft.com/office/drawing/2010/main" val="FF0000" mc:Ignorable="a14" a14:legacySpreadsheetColorIndex="10"/>
          </a:solidFill>
          <a:miter lim="800000"/>
          <a:headEnd/>
          <a:tailEnd/>
        </a:ln>
      </xdr:spPr>
      <xdr:txBody>
        <a:bodyPr vertOverflow="clip" wrap="square" lIns="27432" tIns="18288" rIns="0" bIns="18288" anchor="ctr" upright="1"/>
        <a:lstStyle/>
        <a:p>
          <a:pPr marL="0" marR="0" lvl="0" indent="0" algn="ctr" defTabSz="914400" rtl="0" eaLnBrk="1" fontAlgn="auto" latinLnBrk="0" hangingPunct="1">
            <a:lnSpc>
              <a:spcPts val="1000"/>
            </a:lnSpc>
            <a:spcBef>
              <a:spcPts val="0"/>
            </a:spcBef>
            <a:spcAft>
              <a:spcPts val="0"/>
            </a:spcAft>
            <a:buClrTx/>
            <a:buSzTx/>
            <a:buFontTx/>
            <a:buNone/>
            <a:tabLst/>
            <a:defRPr sz="1000"/>
          </a:pPr>
          <a:r>
            <a:rPr kumimoji="0" lang="ja-JP" altLang="en-US" sz="800" b="0" i="0" u="none" strike="noStrike" kern="0" cap="none" spc="0" normalizeH="0" baseline="0" noProof="0">
              <a:ln>
                <a:noFill/>
              </a:ln>
              <a:solidFill>
                <a:srgbClr val="FF0000"/>
              </a:solidFill>
              <a:effectLst/>
              <a:uLnTx/>
              <a:uFillTx/>
              <a:latin typeface="ＭＳ Ｐゴシック" panose="020B0600070205080204" pitchFamily="50" charset="-128"/>
              <a:ea typeface="ＭＳ Ｐゴシック" panose="020B0600070205080204" pitchFamily="50" charset="-128"/>
            </a:rPr>
            <a:t>プルダウンにて選択</a:t>
          </a:r>
          <a:endParaRPr kumimoji="0" lang="en-US" altLang="ja-JP" sz="800" b="0" i="0" u="none" strike="noStrike" kern="0" cap="none" spc="0" normalizeH="0" baseline="0" noProof="0">
            <a:ln>
              <a:noFill/>
            </a:ln>
            <a:solidFill>
              <a:srgbClr val="FF0000"/>
            </a:solidFill>
            <a:effectLst/>
            <a:uLnTx/>
            <a:uFillTx/>
            <a:latin typeface="ＭＳ Ｐゴシック" panose="020B0600070205080204" pitchFamily="50" charset="-128"/>
            <a:ea typeface="ＭＳ Ｐゴシック" panose="020B0600070205080204" pitchFamily="50" charset="-128"/>
          </a:endParaRPr>
        </a:p>
      </xdr:txBody>
    </xdr:sp>
    <xdr:clientData/>
  </xdr:twoCellAnchor>
  <xdr:twoCellAnchor>
    <xdr:from>
      <xdr:col>36</xdr:col>
      <xdr:colOff>84367</xdr:colOff>
      <xdr:row>139</xdr:row>
      <xdr:rowOff>69850</xdr:rowOff>
    </xdr:from>
    <xdr:to>
      <xdr:col>46</xdr:col>
      <xdr:colOff>152400</xdr:colOff>
      <xdr:row>141</xdr:row>
      <xdr:rowOff>114299</xdr:rowOff>
    </xdr:to>
    <xdr:sp macro="" textlink="">
      <xdr:nvSpPr>
        <xdr:cNvPr id="26" name="AutoShape 26">
          <a:extLst>
            <a:ext uri="{FF2B5EF4-FFF2-40B4-BE49-F238E27FC236}">
              <a16:creationId xmlns:a16="http://schemas.microsoft.com/office/drawing/2014/main" id="{BB46455A-2943-4622-85CE-E3E9FB5D5E38}"/>
            </a:ext>
          </a:extLst>
        </xdr:cNvPr>
        <xdr:cNvSpPr>
          <a:spLocks noChangeArrowheads="1"/>
        </xdr:cNvSpPr>
      </xdr:nvSpPr>
      <xdr:spPr bwMode="auto">
        <a:xfrm>
          <a:off x="5418367" y="26396950"/>
          <a:ext cx="1528533" cy="412749"/>
        </a:xfrm>
        <a:prstGeom prst="wedgeRoundRectCallout">
          <a:avLst>
            <a:gd name="adj1" fmla="val -32939"/>
            <a:gd name="adj2" fmla="val -46287"/>
            <a:gd name="adj3" fmla="val 16667"/>
          </a:avLst>
        </a:prstGeom>
        <a:solidFill>
          <a:sysClr val="window" lastClr="FFFFFF"/>
        </a:solidFill>
        <a:ln w="9525">
          <a:solidFill>
            <a:srgbClr xmlns:mc="http://schemas.openxmlformats.org/markup-compatibility/2006" xmlns:a14="http://schemas.microsoft.com/office/drawing/2010/main" val="FF0000" mc:Ignorable="a14" a14:legacySpreadsheetColorIndex="10"/>
          </a:solidFill>
          <a:miter lim="800000"/>
          <a:headEnd/>
          <a:tailEnd/>
        </a:ln>
      </xdr:spPr>
      <xdr:txBody>
        <a:bodyPr vertOverflow="clip" wrap="square" lIns="27432" tIns="18288" rIns="0" bIns="18288" anchor="ctr" upright="1"/>
        <a:lstStyle/>
        <a:p>
          <a:pPr marL="0" marR="0" lvl="0" indent="0" algn="ctr" defTabSz="914400" rtl="0" eaLnBrk="1" fontAlgn="auto" latinLnBrk="0" hangingPunct="1">
            <a:lnSpc>
              <a:spcPts val="1000"/>
            </a:lnSpc>
            <a:spcBef>
              <a:spcPts val="0"/>
            </a:spcBef>
            <a:spcAft>
              <a:spcPts val="0"/>
            </a:spcAft>
            <a:buClrTx/>
            <a:buSzTx/>
            <a:buFontTx/>
            <a:buNone/>
            <a:tabLst/>
            <a:defRPr sz="1000"/>
          </a:pPr>
          <a:r>
            <a:rPr kumimoji="0" lang="ja-JP" altLang="en-US" sz="800" b="0" i="0" u="none" strike="noStrike" kern="0" cap="none" spc="0" normalizeH="0" baseline="0" noProof="0">
              <a:ln>
                <a:noFill/>
              </a:ln>
              <a:solidFill>
                <a:srgbClr val="FF0000"/>
              </a:solidFill>
              <a:effectLst/>
              <a:uLnTx/>
              <a:uFillTx/>
              <a:latin typeface="ＭＳ Ｐゴシック" panose="020B0600070205080204" pitchFamily="50" charset="-128"/>
              <a:ea typeface="ＭＳ Ｐゴシック" panose="020B0600070205080204" pitchFamily="50" charset="-128"/>
            </a:rPr>
            <a:t>標準ＧＨＰの場合は「</a:t>
          </a:r>
          <a:r>
            <a:rPr kumimoji="0" lang="ja-JP" altLang="en-US" sz="800" b="0" i="0" u="none" strike="noStrike" kern="0" cap="none" spc="0" normalizeH="0" baseline="0" noProof="0">
              <a:ln>
                <a:noFill/>
              </a:ln>
              <a:solidFill>
                <a:srgbClr val="FF0000"/>
              </a:solidFill>
              <a:effectLst/>
              <a:uLnTx/>
              <a:uFillTx/>
              <a:latin typeface="Century" panose="02040604050505020304" pitchFamily="18" charset="0"/>
              <a:ea typeface="ＭＳ Ｐゴシック" panose="020B0600070205080204" pitchFamily="50" charset="-128"/>
            </a:rPr>
            <a:t>０</a:t>
          </a:r>
          <a:r>
            <a:rPr kumimoji="0" lang="ja-JP" altLang="en-US" sz="800" b="0" i="0" u="none" strike="noStrike" kern="0" cap="none" spc="0" normalizeH="0" baseline="0" noProof="0">
              <a:ln>
                <a:noFill/>
              </a:ln>
              <a:solidFill>
                <a:srgbClr val="FF0000"/>
              </a:solidFill>
              <a:effectLst/>
              <a:uLnTx/>
              <a:uFillTx/>
              <a:latin typeface="ＭＳ Ｐゴシック" panose="020B0600070205080204" pitchFamily="50" charset="-128"/>
              <a:ea typeface="ＭＳ Ｐゴシック" panose="020B0600070205080204" pitchFamily="50" charset="-128"/>
            </a:rPr>
            <a:t>」を記入</a:t>
          </a:r>
          <a:endParaRPr kumimoji="0" lang="en-US" altLang="ja-JP" sz="800" b="0" i="0" u="none" strike="noStrike" kern="0" cap="none" spc="0" normalizeH="0" baseline="0" noProof="0">
            <a:ln>
              <a:noFill/>
            </a:ln>
            <a:solidFill>
              <a:srgbClr val="FF0000"/>
            </a:solidFill>
            <a:effectLst/>
            <a:uLnTx/>
            <a:uFillTx/>
            <a:latin typeface="ＭＳ Ｐゴシック" panose="020B0600070205080204" pitchFamily="50" charset="-128"/>
            <a:ea typeface="ＭＳ Ｐゴシック" panose="020B0600070205080204" pitchFamily="50" charset="-128"/>
          </a:endParaRPr>
        </a:p>
      </xdr:txBody>
    </xdr:sp>
    <xdr:clientData/>
  </xdr:twoCellAnchor>
  <xdr:oneCellAnchor>
    <xdr:from>
      <xdr:col>34</xdr:col>
      <xdr:colOff>25400</xdr:colOff>
      <xdr:row>18</xdr:row>
      <xdr:rowOff>133350</xdr:rowOff>
    </xdr:from>
    <xdr:ext cx="1728593" cy="507383"/>
    <xdr:sp macro="" textlink="">
      <xdr:nvSpPr>
        <xdr:cNvPr id="9" name="角丸四角形 19">
          <a:extLst>
            <a:ext uri="{FF2B5EF4-FFF2-40B4-BE49-F238E27FC236}">
              <a16:creationId xmlns:a16="http://schemas.microsoft.com/office/drawing/2014/main" id="{8074A5AD-3028-4272-B260-B1092AEF5D79}"/>
            </a:ext>
          </a:extLst>
        </xdr:cNvPr>
        <xdr:cNvSpPr/>
      </xdr:nvSpPr>
      <xdr:spPr bwMode="auto">
        <a:xfrm>
          <a:off x="4845050" y="3079750"/>
          <a:ext cx="1728593" cy="507383"/>
        </a:xfrm>
        <a:prstGeom prst="roundRect">
          <a:avLst/>
        </a:prstGeom>
        <a:solidFill>
          <a:srgbClr xmlns:mc="http://schemas.openxmlformats.org/markup-compatibility/2006" xmlns:a14="http://schemas.microsoft.com/office/drawing/2010/main" val="FFFFFF" mc:Ignorable="a14" a14:legacySpreadsheetColorIndex="9"/>
        </a:solidFill>
        <a:ln w="9525" cap="flat" cmpd="sng" algn="ctr">
          <a:solidFill>
            <a:srgbClr val="FF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ctr" upright="1">
          <a:noAutofit/>
        </a:bodyPr>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800" b="0" i="0" u="none" strike="noStrike" kern="0" cap="none" spc="0" normalizeH="0" baseline="0" noProof="0">
              <a:ln>
                <a:noFill/>
              </a:ln>
              <a:solidFill>
                <a:srgbClr val="FF0000"/>
              </a:solidFill>
              <a:effectLst/>
              <a:uLnTx/>
              <a:uFillTx/>
              <a:latin typeface="ＭＳ Ｐゴシック" panose="020B0600070205080204" pitchFamily="50" charset="-128"/>
              <a:ea typeface="ＭＳ Ｐゴシック" panose="020B0600070205080204" pitchFamily="50" charset="-128"/>
            </a:rPr>
            <a:t>増設の場合は新設に〇とする</a:t>
          </a:r>
          <a:endParaRPr kumimoji="1" lang="en-US" altLang="ja-JP" sz="800" b="0" i="0" u="none" strike="noStrike" kern="0" cap="none" spc="0" normalizeH="0" baseline="0" noProof="0">
            <a:ln>
              <a:noFill/>
            </a:ln>
            <a:solidFill>
              <a:srgbClr val="FF0000"/>
            </a:solidFill>
            <a:effectLst/>
            <a:uLnTx/>
            <a:uFillTx/>
            <a:latin typeface="ＭＳ Ｐゴシック" panose="020B0600070205080204" pitchFamily="50" charset="-128"/>
            <a:ea typeface="ＭＳ Ｐゴシック" panose="020B0600070205080204" pitchFamily="50" charset="-128"/>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800" b="0" i="0" u="none" strike="noStrike" kern="0" cap="none" spc="0" normalizeH="0" baseline="0" noProof="0">
              <a:ln>
                <a:noFill/>
              </a:ln>
              <a:solidFill>
                <a:srgbClr val="FF0000"/>
              </a:solidFill>
              <a:effectLst/>
              <a:uLnTx/>
              <a:uFillTx/>
              <a:latin typeface="ＭＳ Ｐゴシック" panose="020B0600070205080204" pitchFamily="50" charset="-128"/>
              <a:ea typeface="ＭＳ Ｐゴシック" panose="020B0600070205080204" pitchFamily="50" charset="-128"/>
            </a:rPr>
            <a:t>従来設備は更新する設備を記入</a:t>
          </a:r>
          <a:endParaRPr kumimoji="1" lang="en-US" altLang="ja-JP" sz="800" b="0" i="0" u="none" strike="noStrike" kern="0" cap="none" spc="0" normalizeH="0" baseline="0" noProof="0">
            <a:ln>
              <a:noFill/>
            </a:ln>
            <a:solidFill>
              <a:srgbClr val="FF0000"/>
            </a:solidFill>
            <a:effectLst/>
            <a:uLnTx/>
            <a:uFillTx/>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85725</xdr:colOff>
      <xdr:row>181</xdr:row>
      <xdr:rowOff>200027</xdr:rowOff>
    </xdr:from>
    <xdr:to>
      <xdr:col>44</xdr:col>
      <xdr:colOff>31750</xdr:colOff>
      <xdr:row>197</xdr:row>
      <xdr:rowOff>127424</xdr:rowOff>
    </xdr:to>
    <xdr:grpSp>
      <xdr:nvGrpSpPr>
        <xdr:cNvPr id="12" name="グループ化 11">
          <a:extLst>
            <a:ext uri="{FF2B5EF4-FFF2-40B4-BE49-F238E27FC236}">
              <a16:creationId xmlns:a16="http://schemas.microsoft.com/office/drawing/2014/main" id="{1F5FEFF6-3D6D-4758-AE93-F0DCAC01EB81}"/>
            </a:ext>
          </a:extLst>
        </xdr:cNvPr>
        <xdr:cNvGrpSpPr/>
      </xdr:nvGrpSpPr>
      <xdr:grpSpPr>
        <a:xfrm>
          <a:off x="892175" y="34807527"/>
          <a:ext cx="5641975" cy="2251497"/>
          <a:chOff x="258535" y="46863107"/>
          <a:chExt cx="6643688" cy="2618066"/>
        </a:xfrm>
      </xdr:grpSpPr>
      <xdr:sp macro="" textlink="">
        <xdr:nvSpPr>
          <xdr:cNvPr id="14" name="角丸四角形 73">
            <a:extLst>
              <a:ext uri="{FF2B5EF4-FFF2-40B4-BE49-F238E27FC236}">
                <a16:creationId xmlns:a16="http://schemas.microsoft.com/office/drawing/2014/main" id="{858216AF-6DC0-BCC6-C606-21E96DA7BF06}"/>
              </a:ext>
            </a:extLst>
          </xdr:cNvPr>
          <xdr:cNvSpPr/>
        </xdr:nvSpPr>
        <xdr:spPr bwMode="auto">
          <a:xfrm>
            <a:off x="258535" y="46863107"/>
            <a:ext cx="6643688" cy="2618066"/>
          </a:xfrm>
          <a:prstGeom prst="roundRect">
            <a:avLst>
              <a:gd name="adj" fmla="val 4238"/>
            </a:avLst>
          </a:prstGeom>
          <a:solidFill>
            <a:srgbClr xmlns:mc="http://schemas.openxmlformats.org/markup-compatibility/2006" xmlns:a14="http://schemas.microsoft.com/office/drawing/2010/main" val="FFFFFF" mc:Ignorable="a14" a14:legacySpreadsheetColorIndex="9"/>
          </a:solidFill>
          <a:ln w="9525" cap="flat" cmpd="sng" algn="ctr">
            <a:solidFill>
              <a:srgbClr val="FF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t" upright="1">
            <a:noAutofit/>
          </a:bodyPr>
          <a:lstStyle/>
          <a:p>
            <a:pPr marL="0" marR="0" lvl="0" indent="0" algn="ctr" defTabSz="914400" eaLnBrk="1" fontAlgn="auto" latinLnBrk="0" hangingPunct="1">
              <a:lnSpc>
                <a:spcPts val="1300"/>
              </a:lnSpc>
              <a:spcBef>
                <a:spcPts val="0"/>
              </a:spcBef>
              <a:spcAft>
                <a:spcPts val="0"/>
              </a:spcAft>
              <a:buClrTx/>
              <a:buSzTx/>
              <a:buFontTx/>
              <a:buNone/>
              <a:tabLst/>
              <a:defRPr/>
            </a:pPr>
            <a:endParaRPr kumimoji="1" lang="en-US" altLang="ja-JP" sz="1400" b="0" i="0" u="none" strike="noStrike" kern="0" cap="none" spc="0" normalizeH="0" baseline="0" noProof="0">
              <a:ln>
                <a:noFill/>
              </a:ln>
              <a:solidFill>
                <a:srgbClr val="FF0000"/>
              </a:solidFill>
              <a:effectLst/>
              <a:uLnTx/>
              <a:uFillTx/>
              <a:latin typeface="ＭＳ Ｐゴシック" panose="020B0600070205080204" pitchFamily="50" charset="-128"/>
              <a:ea typeface="ＭＳ Ｐゴシック" panose="020B0600070205080204" pitchFamily="50" charset="-128"/>
            </a:endParaRPr>
          </a:p>
          <a:p>
            <a:pPr marL="0" marR="0" lvl="0" indent="0" algn="ctr" defTabSz="914400" eaLnBrk="1" fontAlgn="auto" latinLnBrk="0" hangingPunct="1">
              <a:lnSpc>
                <a:spcPts val="1300"/>
              </a:lnSpc>
              <a:spcBef>
                <a:spcPts val="0"/>
              </a:spcBef>
              <a:spcAft>
                <a:spcPts val="0"/>
              </a:spcAft>
              <a:buClrTx/>
              <a:buSzTx/>
              <a:buFontTx/>
              <a:buNone/>
              <a:tabLst/>
              <a:defRPr/>
            </a:pPr>
            <a:r>
              <a:rPr kumimoji="1" lang="ja-JP" altLang="en-US" sz="1400" b="0" i="0" u="none" strike="noStrike" kern="0" cap="none" spc="0" normalizeH="0" baseline="0" noProof="0">
                <a:ln>
                  <a:noFill/>
                </a:ln>
                <a:solidFill>
                  <a:srgbClr val="FF0000"/>
                </a:solidFill>
                <a:effectLst/>
                <a:uLnTx/>
                <a:uFillTx/>
                <a:latin typeface="ＭＳ Ｐゴシック" panose="020B0600070205080204" pitchFamily="50" charset="-128"/>
                <a:ea typeface="ＭＳ Ｐゴシック" panose="020B0600070205080204" pitchFamily="50" charset="-128"/>
              </a:rPr>
              <a:t>会社法上の会社以外の法人の資本金・売上高・経常利益の記入方法</a:t>
            </a:r>
            <a:endParaRPr kumimoji="1" lang="en-US" altLang="ja-JP" sz="800" b="0" i="0" u="none" strike="noStrike" kern="0" cap="none" spc="0" normalizeH="0" baseline="0" noProof="0">
              <a:ln>
                <a:noFill/>
              </a:ln>
              <a:solidFill>
                <a:srgbClr val="FF0000"/>
              </a:solidFill>
              <a:effectLst/>
              <a:uLnTx/>
              <a:uFillTx/>
              <a:latin typeface="ＭＳ Ｐゴシック" panose="020B0600070205080204" pitchFamily="50" charset="-128"/>
              <a:ea typeface="ＭＳ Ｐゴシック" panose="020B0600070205080204" pitchFamily="50" charset="-128"/>
            </a:endParaRPr>
          </a:p>
        </xdr:txBody>
      </xdr:sp>
      <xdr:pic>
        <xdr:nvPicPr>
          <xdr:cNvPr id="15" name="図 14">
            <a:extLst>
              <a:ext uri="{FF2B5EF4-FFF2-40B4-BE49-F238E27FC236}">
                <a16:creationId xmlns:a16="http://schemas.microsoft.com/office/drawing/2014/main" id="{DA160723-816B-59BF-283C-21AB609AFC1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2349" y="47255168"/>
            <a:ext cx="6507615" cy="2172622"/>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xdr:from>
      <xdr:col>31</xdr:col>
      <xdr:colOff>44450</xdr:colOff>
      <xdr:row>55</xdr:row>
      <xdr:rowOff>38100</xdr:rowOff>
    </xdr:from>
    <xdr:to>
      <xdr:col>45</xdr:col>
      <xdr:colOff>95250</xdr:colOff>
      <xdr:row>58</xdr:row>
      <xdr:rowOff>127000</xdr:rowOff>
    </xdr:to>
    <xdr:sp macro="" textlink="">
      <xdr:nvSpPr>
        <xdr:cNvPr id="7" name="AutoShape 134">
          <a:extLst>
            <a:ext uri="{FF2B5EF4-FFF2-40B4-BE49-F238E27FC236}">
              <a16:creationId xmlns:a16="http://schemas.microsoft.com/office/drawing/2014/main" id="{DDE9EADA-90ED-4995-8E48-0C816921789D}"/>
            </a:ext>
          </a:extLst>
        </xdr:cNvPr>
        <xdr:cNvSpPr>
          <a:spLocks noChangeArrowheads="1"/>
        </xdr:cNvSpPr>
      </xdr:nvSpPr>
      <xdr:spPr bwMode="auto">
        <a:xfrm>
          <a:off x="4425950" y="9372600"/>
          <a:ext cx="2095500" cy="603250"/>
        </a:xfrm>
        <a:prstGeom prst="wedgeRoundRectCallout">
          <a:avLst>
            <a:gd name="adj1" fmla="val 16364"/>
            <a:gd name="adj2" fmla="val 6978"/>
            <a:gd name="adj3" fmla="val 16667"/>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FF0000" mc:Ignorable="a14" a14:legacySpreadsheetColorIndex="10"/>
          </a:solidFill>
          <a:miter lim="800000"/>
          <a:headEnd/>
          <a:tailEnd/>
        </a:ln>
      </xdr:spPr>
      <xdr:txBody>
        <a:bodyPr vertOverflow="clip" wrap="square" lIns="27432" tIns="18288" rIns="0" bIns="18288" anchor="ctr"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ja-JP" altLang="en-US" sz="800" b="0" i="0" u="none" strike="noStrike" kern="0" cap="none" spc="0" normalizeH="0" baseline="0" noProof="0">
              <a:ln>
                <a:noFill/>
              </a:ln>
              <a:solidFill>
                <a:srgbClr val="FF0000"/>
              </a:solidFill>
              <a:effectLst/>
              <a:uLnTx/>
              <a:uFillTx/>
              <a:latin typeface="ＭＳ Ｐゴシック" panose="020B0600070205080204" pitchFamily="50" charset="-128"/>
              <a:ea typeface="ＭＳ Ｐゴシック" panose="020B0600070205080204" pitchFamily="50" charset="-128"/>
            </a:rPr>
            <a:t>共同申請に該当しない場合には「－」を記入</a:t>
          </a:r>
          <a:endParaRPr kumimoji="0" lang="en-US" altLang="ja-JP" sz="800" b="0" i="0" u="none" strike="noStrike" kern="0" cap="none" spc="0" normalizeH="0" baseline="0" noProof="0">
            <a:ln>
              <a:noFill/>
            </a:ln>
            <a:solidFill>
              <a:srgbClr val="FF0000"/>
            </a:solidFill>
            <a:effectLst/>
            <a:uLnTx/>
            <a:uFillTx/>
            <a:latin typeface="ＭＳ Ｐゴシック" panose="020B0600070205080204" pitchFamily="50" charset="-128"/>
            <a:ea typeface="ＭＳ Ｐゴシック" panose="020B0600070205080204" pitchFamily="50" charset="-128"/>
          </a:endParaRPr>
        </a:p>
      </xdr:txBody>
    </xdr:sp>
    <xdr:clientData/>
  </xdr:twoCellAnchor>
  <xdr:twoCellAnchor>
    <xdr:from>
      <xdr:col>20</xdr:col>
      <xdr:colOff>127000</xdr:colOff>
      <xdr:row>138</xdr:row>
      <xdr:rowOff>158750</xdr:rowOff>
    </xdr:from>
    <xdr:to>
      <xdr:col>36</xdr:col>
      <xdr:colOff>99681</xdr:colOff>
      <xdr:row>139</xdr:row>
      <xdr:rowOff>77529</xdr:rowOff>
    </xdr:to>
    <xdr:cxnSp macro="">
      <xdr:nvCxnSpPr>
        <xdr:cNvPr id="13" name="直線矢印コネクタ 12">
          <a:extLst>
            <a:ext uri="{FF2B5EF4-FFF2-40B4-BE49-F238E27FC236}">
              <a16:creationId xmlns:a16="http://schemas.microsoft.com/office/drawing/2014/main" id="{304FBC88-934E-88C3-9A73-6C48D2EC7B3D}"/>
            </a:ext>
          </a:extLst>
        </xdr:cNvPr>
        <xdr:cNvCxnSpPr/>
      </xdr:nvCxnSpPr>
      <xdr:spPr bwMode="auto">
        <a:xfrm flipH="1" flipV="1">
          <a:off x="3154326" y="26130988"/>
          <a:ext cx="2335471" cy="147675"/>
        </a:xfrm>
        <a:prstGeom prst="straightConnector1">
          <a:avLst/>
        </a:prstGeom>
        <a:solidFill>
          <a:srgbClr xmlns:mc="http://schemas.openxmlformats.org/markup-compatibility/2006" xmlns:a14="http://schemas.microsoft.com/office/drawing/2010/main" val="FFFFFF" mc:Ignorable="a14" a14:legacySpreadsheetColorIndex="9"/>
        </a:solidFill>
        <a:ln w="9525" cap="flat" cmpd="sng" algn="ctr">
          <a:solidFill>
            <a:srgbClr val="FF0000"/>
          </a:solidFill>
          <a:prstDash val="solid"/>
          <a:round/>
          <a:headEnd type="none" w="med" len="med"/>
          <a:tailEnd type="triangle"/>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35</xdr:col>
      <xdr:colOff>12701</xdr:colOff>
      <xdr:row>88</xdr:row>
      <xdr:rowOff>196850</xdr:rowOff>
    </xdr:from>
    <xdr:to>
      <xdr:col>46</xdr:col>
      <xdr:colOff>6350</xdr:colOff>
      <xdr:row>90</xdr:row>
      <xdr:rowOff>6350</xdr:rowOff>
    </xdr:to>
    <xdr:sp macro="" textlink="">
      <xdr:nvSpPr>
        <xdr:cNvPr id="8" name="AutoShape 79">
          <a:extLst>
            <a:ext uri="{FF2B5EF4-FFF2-40B4-BE49-F238E27FC236}">
              <a16:creationId xmlns:a16="http://schemas.microsoft.com/office/drawing/2014/main" id="{B2F14F25-E656-4B3D-8085-5EDC88937596}"/>
            </a:ext>
          </a:extLst>
        </xdr:cNvPr>
        <xdr:cNvSpPr>
          <a:spLocks noChangeArrowheads="1"/>
        </xdr:cNvSpPr>
      </xdr:nvSpPr>
      <xdr:spPr bwMode="auto">
        <a:xfrm>
          <a:off x="5200651" y="16656050"/>
          <a:ext cx="1600199" cy="381000"/>
        </a:xfrm>
        <a:prstGeom prst="wedgeRoundRectCallout">
          <a:avLst>
            <a:gd name="adj1" fmla="val -29936"/>
            <a:gd name="adj2" fmla="val 46817"/>
            <a:gd name="adj3" fmla="val 16667"/>
          </a:avLst>
        </a:prstGeom>
        <a:noFill/>
        <a:ln w="9525">
          <a:solidFill>
            <a:srgbClr xmlns:mc="http://schemas.openxmlformats.org/markup-compatibility/2006" xmlns:a14="http://schemas.microsoft.com/office/drawing/2010/main" val="FF0000" mc:Ignorable="a14" a14:legacySpreadsheetColorIndex="10"/>
          </a:solidFill>
          <a:miter lim="800000"/>
          <a:headEnd/>
          <a:tailEnd/>
        </a:ln>
      </xdr:spPr>
      <xdr:txBody>
        <a:bodyPr vertOverflow="clip" wrap="square" lIns="27432" tIns="18288" rIns="0" bIns="18288" anchor="ctr"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ja-JP" altLang="en-US" sz="800" b="0" i="0" u="none" strike="noStrike" kern="0" cap="none" spc="0" normalizeH="0" baseline="0" noProof="0">
              <a:ln>
                <a:noFill/>
              </a:ln>
              <a:solidFill>
                <a:srgbClr val="FF0000"/>
              </a:solidFill>
              <a:effectLst/>
              <a:uLnTx/>
              <a:uFillTx/>
              <a:latin typeface="ＭＳ Ｐゴシック" panose="020B0600070205080204" pitchFamily="50" charset="-128"/>
              <a:ea typeface="ＭＳ Ｐゴシック" panose="020B0600070205080204" pitchFamily="50" charset="-128"/>
            </a:rPr>
            <a:t>複数年事業の場合には、複数年の補助対象経費の総額で算出のこと</a:t>
          </a:r>
          <a:endParaRPr kumimoji="0" lang="en-US" altLang="ja-JP" sz="800" b="0" i="0" u="none" strike="noStrike" kern="0" cap="none" spc="0" normalizeH="0" baseline="0" noProof="0">
            <a:ln>
              <a:noFill/>
            </a:ln>
            <a:solidFill>
              <a:srgbClr val="FF0000"/>
            </a:solidFill>
            <a:effectLst/>
            <a:uLnTx/>
            <a:uFillTx/>
            <a:latin typeface="ＭＳ Ｐゴシック" panose="020B0600070205080204" pitchFamily="50" charset="-128"/>
            <a:ea typeface="ＭＳ Ｐゴシック" panose="020B0600070205080204" pitchFamily="50" charset="-128"/>
          </a:endParaRPr>
        </a:p>
      </xdr:txBody>
    </xdr:sp>
    <xdr:clientData/>
  </xdr:twoCellAnchor>
  <xdr:twoCellAnchor>
    <xdr:from>
      <xdr:col>30</xdr:col>
      <xdr:colOff>114300</xdr:colOff>
      <xdr:row>138</xdr:row>
      <xdr:rowOff>171450</xdr:rowOff>
    </xdr:from>
    <xdr:to>
      <xdr:col>36</xdr:col>
      <xdr:colOff>114448</xdr:colOff>
      <xdr:row>139</xdr:row>
      <xdr:rowOff>81221</xdr:rowOff>
    </xdr:to>
    <xdr:cxnSp macro="">
      <xdr:nvCxnSpPr>
        <xdr:cNvPr id="18" name="直線矢印コネクタ 17">
          <a:extLst>
            <a:ext uri="{FF2B5EF4-FFF2-40B4-BE49-F238E27FC236}">
              <a16:creationId xmlns:a16="http://schemas.microsoft.com/office/drawing/2014/main" id="{5BF870E2-2946-4ECE-B83E-556248A27C03}"/>
            </a:ext>
          </a:extLst>
        </xdr:cNvPr>
        <xdr:cNvCxnSpPr/>
      </xdr:nvCxnSpPr>
      <xdr:spPr bwMode="auto">
        <a:xfrm flipH="1" flipV="1">
          <a:off x="4618370" y="26143688"/>
          <a:ext cx="886194" cy="138667"/>
        </a:xfrm>
        <a:prstGeom prst="straightConnector1">
          <a:avLst/>
        </a:prstGeom>
        <a:solidFill>
          <a:srgbClr xmlns:mc="http://schemas.openxmlformats.org/markup-compatibility/2006" xmlns:a14="http://schemas.microsoft.com/office/drawing/2010/main" val="FFFFFF" mc:Ignorable="a14" a14:legacySpreadsheetColorIndex="9"/>
        </a:solidFill>
        <a:ln w="9525" cap="flat" cmpd="sng" algn="ctr">
          <a:solidFill>
            <a:srgbClr val="FF0000"/>
          </a:solidFill>
          <a:prstDash val="solid"/>
          <a:round/>
          <a:headEnd type="none" w="med" len="med"/>
          <a:tailEnd type="triangle"/>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12700</xdr:colOff>
          <xdr:row>215</xdr:row>
          <xdr:rowOff>76200</xdr:rowOff>
        </xdr:from>
        <xdr:to>
          <xdr:col>6</xdr:col>
          <xdr:colOff>50800</xdr:colOff>
          <xdr:row>215</xdr:row>
          <xdr:rowOff>285750</xdr:rowOff>
        </xdr:to>
        <xdr:sp macro="" textlink="">
          <xdr:nvSpPr>
            <xdr:cNvPr id="164865" name="Check Box 1" hidden="1">
              <a:extLst>
                <a:ext uri="{63B3BB69-23CF-44E3-9099-C40C66FF867C}">
                  <a14:compatExt spid="_x0000_s164865"/>
                </a:ext>
                <a:ext uri="{FF2B5EF4-FFF2-40B4-BE49-F238E27FC236}">
                  <a16:creationId xmlns:a16="http://schemas.microsoft.com/office/drawing/2014/main" id="{00000000-0008-0000-0100-0000018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69850</xdr:colOff>
          <xdr:row>51</xdr:row>
          <xdr:rowOff>57150</xdr:rowOff>
        </xdr:from>
        <xdr:to>
          <xdr:col>14</xdr:col>
          <xdr:colOff>19050</xdr:colOff>
          <xdr:row>52</xdr:row>
          <xdr:rowOff>146050</xdr:rowOff>
        </xdr:to>
        <xdr:sp macro="" textlink="">
          <xdr:nvSpPr>
            <xdr:cNvPr id="164866" name="Check Box 2" hidden="1">
              <a:extLst>
                <a:ext uri="{63B3BB69-23CF-44E3-9099-C40C66FF867C}">
                  <a14:compatExt spid="_x0000_s164866"/>
                </a:ext>
                <a:ext uri="{FF2B5EF4-FFF2-40B4-BE49-F238E27FC236}">
                  <a16:creationId xmlns:a16="http://schemas.microsoft.com/office/drawing/2014/main" id="{00000000-0008-0000-0100-0000028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12700</xdr:colOff>
          <xdr:row>213</xdr:row>
          <xdr:rowOff>95250</xdr:rowOff>
        </xdr:from>
        <xdr:to>
          <xdr:col>6</xdr:col>
          <xdr:colOff>50800</xdr:colOff>
          <xdr:row>213</xdr:row>
          <xdr:rowOff>317500</xdr:rowOff>
        </xdr:to>
        <xdr:sp macro="" textlink="">
          <xdr:nvSpPr>
            <xdr:cNvPr id="164867" name="Check Box 3" hidden="1">
              <a:extLst>
                <a:ext uri="{63B3BB69-23CF-44E3-9099-C40C66FF867C}">
                  <a14:compatExt spid="_x0000_s164867"/>
                </a:ext>
                <a:ext uri="{FF2B5EF4-FFF2-40B4-BE49-F238E27FC236}">
                  <a16:creationId xmlns:a16="http://schemas.microsoft.com/office/drawing/2014/main" id="{00000000-0008-0000-0100-0000038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69850</xdr:colOff>
          <xdr:row>53</xdr:row>
          <xdr:rowOff>50800</xdr:rowOff>
        </xdr:from>
        <xdr:to>
          <xdr:col>14</xdr:col>
          <xdr:colOff>19050</xdr:colOff>
          <xdr:row>54</xdr:row>
          <xdr:rowOff>133350</xdr:rowOff>
        </xdr:to>
        <xdr:sp macro="" textlink="">
          <xdr:nvSpPr>
            <xdr:cNvPr id="164868" name="Check Box 4" hidden="1">
              <a:extLst>
                <a:ext uri="{63B3BB69-23CF-44E3-9099-C40C66FF867C}">
                  <a14:compatExt spid="_x0000_s164868"/>
                </a:ext>
                <a:ext uri="{FF2B5EF4-FFF2-40B4-BE49-F238E27FC236}">
                  <a16:creationId xmlns:a16="http://schemas.microsoft.com/office/drawing/2014/main" id="{00000000-0008-0000-0100-0000048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38100</xdr:colOff>
          <xdr:row>51</xdr:row>
          <xdr:rowOff>57150</xdr:rowOff>
        </xdr:from>
        <xdr:to>
          <xdr:col>22</xdr:col>
          <xdr:colOff>0</xdr:colOff>
          <xdr:row>52</xdr:row>
          <xdr:rowOff>146050</xdr:rowOff>
        </xdr:to>
        <xdr:sp macro="" textlink="">
          <xdr:nvSpPr>
            <xdr:cNvPr id="164869" name="Check Box 5" hidden="1">
              <a:extLst>
                <a:ext uri="{63B3BB69-23CF-44E3-9099-C40C66FF867C}">
                  <a14:compatExt spid="_x0000_s164869"/>
                </a:ext>
                <a:ext uri="{FF2B5EF4-FFF2-40B4-BE49-F238E27FC236}">
                  <a16:creationId xmlns:a16="http://schemas.microsoft.com/office/drawing/2014/main" id="{00000000-0008-0000-0100-0000058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38100</xdr:colOff>
          <xdr:row>51</xdr:row>
          <xdr:rowOff>57150</xdr:rowOff>
        </xdr:from>
        <xdr:to>
          <xdr:col>34</xdr:col>
          <xdr:colOff>0</xdr:colOff>
          <xdr:row>52</xdr:row>
          <xdr:rowOff>146050</xdr:rowOff>
        </xdr:to>
        <xdr:sp macro="" textlink="">
          <xdr:nvSpPr>
            <xdr:cNvPr id="164870" name="Check Box 6" hidden="1">
              <a:extLst>
                <a:ext uri="{63B3BB69-23CF-44E3-9099-C40C66FF867C}">
                  <a14:compatExt spid="_x0000_s164870"/>
                </a:ext>
                <a:ext uri="{FF2B5EF4-FFF2-40B4-BE49-F238E27FC236}">
                  <a16:creationId xmlns:a16="http://schemas.microsoft.com/office/drawing/2014/main" id="{00000000-0008-0000-0100-0000068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107950</xdr:colOff>
          <xdr:row>51</xdr:row>
          <xdr:rowOff>57150</xdr:rowOff>
        </xdr:from>
        <xdr:to>
          <xdr:col>28</xdr:col>
          <xdr:colOff>57150</xdr:colOff>
          <xdr:row>52</xdr:row>
          <xdr:rowOff>146050</xdr:rowOff>
        </xdr:to>
        <xdr:sp macro="" textlink="">
          <xdr:nvSpPr>
            <xdr:cNvPr id="164871" name="Check Box 7" hidden="1">
              <a:extLst>
                <a:ext uri="{63B3BB69-23CF-44E3-9099-C40C66FF867C}">
                  <a14:compatExt spid="_x0000_s164871"/>
                </a:ext>
                <a:ext uri="{FF2B5EF4-FFF2-40B4-BE49-F238E27FC236}">
                  <a16:creationId xmlns:a16="http://schemas.microsoft.com/office/drawing/2014/main" id="{00000000-0008-0000-0100-0000078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38100</xdr:colOff>
          <xdr:row>161</xdr:row>
          <xdr:rowOff>0</xdr:rowOff>
        </xdr:from>
        <xdr:to>
          <xdr:col>13</xdr:col>
          <xdr:colOff>88900</xdr:colOff>
          <xdr:row>162</xdr:row>
          <xdr:rowOff>31750</xdr:rowOff>
        </xdr:to>
        <xdr:sp macro="" textlink="">
          <xdr:nvSpPr>
            <xdr:cNvPr id="164872" name="Check Box 8" hidden="1">
              <a:extLst>
                <a:ext uri="{63B3BB69-23CF-44E3-9099-C40C66FF867C}">
                  <a14:compatExt spid="_x0000_s164872"/>
                </a:ext>
                <a:ext uri="{FF2B5EF4-FFF2-40B4-BE49-F238E27FC236}">
                  <a16:creationId xmlns:a16="http://schemas.microsoft.com/office/drawing/2014/main" id="{00000000-0008-0000-0100-0000088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38100</xdr:colOff>
          <xdr:row>161</xdr:row>
          <xdr:rowOff>152400</xdr:rowOff>
        </xdr:from>
        <xdr:to>
          <xdr:col>13</xdr:col>
          <xdr:colOff>95250</xdr:colOff>
          <xdr:row>163</xdr:row>
          <xdr:rowOff>19050</xdr:rowOff>
        </xdr:to>
        <xdr:sp macro="" textlink="">
          <xdr:nvSpPr>
            <xdr:cNvPr id="164873" name="Check Box 9" hidden="1">
              <a:extLst>
                <a:ext uri="{63B3BB69-23CF-44E3-9099-C40C66FF867C}">
                  <a14:compatExt spid="_x0000_s164873"/>
                </a:ext>
                <a:ext uri="{FF2B5EF4-FFF2-40B4-BE49-F238E27FC236}">
                  <a16:creationId xmlns:a16="http://schemas.microsoft.com/office/drawing/2014/main" id="{00000000-0008-0000-0100-0000098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38100</xdr:colOff>
          <xdr:row>162</xdr:row>
          <xdr:rowOff>152400</xdr:rowOff>
        </xdr:from>
        <xdr:to>
          <xdr:col>13</xdr:col>
          <xdr:colOff>95250</xdr:colOff>
          <xdr:row>164</xdr:row>
          <xdr:rowOff>19050</xdr:rowOff>
        </xdr:to>
        <xdr:sp macro="" textlink="">
          <xdr:nvSpPr>
            <xdr:cNvPr id="164874" name="Check Box 10" hidden="1">
              <a:extLst>
                <a:ext uri="{63B3BB69-23CF-44E3-9099-C40C66FF867C}">
                  <a14:compatExt spid="_x0000_s164874"/>
                </a:ext>
                <a:ext uri="{FF2B5EF4-FFF2-40B4-BE49-F238E27FC236}">
                  <a16:creationId xmlns:a16="http://schemas.microsoft.com/office/drawing/2014/main" id="{00000000-0008-0000-0100-00000A8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38100</xdr:colOff>
          <xdr:row>163</xdr:row>
          <xdr:rowOff>152400</xdr:rowOff>
        </xdr:from>
        <xdr:to>
          <xdr:col>13</xdr:col>
          <xdr:colOff>95250</xdr:colOff>
          <xdr:row>165</xdr:row>
          <xdr:rowOff>19050</xdr:rowOff>
        </xdr:to>
        <xdr:sp macro="" textlink="">
          <xdr:nvSpPr>
            <xdr:cNvPr id="164875" name="Check Box 11" hidden="1">
              <a:extLst>
                <a:ext uri="{63B3BB69-23CF-44E3-9099-C40C66FF867C}">
                  <a14:compatExt spid="_x0000_s164875"/>
                </a:ext>
                <a:ext uri="{FF2B5EF4-FFF2-40B4-BE49-F238E27FC236}">
                  <a16:creationId xmlns:a16="http://schemas.microsoft.com/office/drawing/2014/main" id="{00000000-0008-0000-0100-00000B8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12700</xdr:colOff>
          <xdr:row>214</xdr:row>
          <xdr:rowOff>107950</xdr:rowOff>
        </xdr:from>
        <xdr:to>
          <xdr:col>6</xdr:col>
          <xdr:colOff>57150</xdr:colOff>
          <xdr:row>214</xdr:row>
          <xdr:rowOff>317500</xdr:rowOff>
        </xdr:to>
        <xdr:sp macro="" textlink="">
          <xdr:nvSpPr>
            <xdr:cNvPr id="164876" name="Check Box 12" hidden="1">
              <a:extLst>
                <a:ext uri="{63B3BB69-23CF-44E3-9099-C40C66FF867C}">
                  <a14:compatExt spid="_x0000_s164876"/>
                </a:ext>
                <a:ext uri="{FF2B5EF4-FFF2-40B4-BE49-F238E27FC236}">
                  <a16:creationId xmlns:a16="http://schemas.microsoft.com/office/drawing/2014/main" id="{00000000-0008-0000-0100-00000C8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12700</xdr:colOff>
          <xdr:row>212</xdr:row>
          <xdr:rowOff>50800</xdr:rowOff>
        </xdr:from>
        <xdr:to>
          <xdr:col>6</xdr:col>
          <xdr:colOff>50800</xdr:colOff>
          <xdr:row>212</xdr:row>
          <xdr:rowOff>381000</xdr:rowOff>
        </xdr:to>
        <xdr:sp macro="" textlink="">
          <xdr:nvSpPr>
            <xdr:cNvPr id="164877" name="Check Box 13" hidden="1">
              <a:extLst>
                <a:ext uri="{63B3BB69-23CF-44E3-9099-C40C66FF867C}">
                  <a14:compatExt spid="_x0000_s164877"/>
                </a:ext>
                <a:ext uri="{FF2B5EF4-FFF2-40B4-BE49-F238E27FC236}">
                  <a16:creationId xmlns:a16="http://schemas.microsoft.com/office/drawing/2014/main" id="{00000000-0008-0000-0100-00000D8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12700</xdr:colOff>
          <xdr:row>216</xdr:row>
          <xdr:rowOff>76200</xdr:rowOff>
        </xdr:from>
        <xdr:to>
          <xdr:col>6</xdr:col>
          <xdr:colOff>50800</xdr:colOff>
          <xdr:row>216</xdr:row>
          <xdr:rowOff>285750</xdr:rowOff>
        </xdr:to>
        <xdr:sp macro="" textlink="">
          <xdr:nvSpPr>
            <xdr:cNvPr id="164878" name="Check Box 14" hidden="1">
              <a:extLst>
                <a:ext uri="{63B3BB69-23CF-44E3-9099-C40C66FF867C}">
                  <a14:compatExt spid="_x0000_s164878"/>
                </a:ext>
                <a:ext uri="{FF2B5EF4-FFF2-40B4-BE49-F238E27FC236}">
                  <a16:creationId xmlns:a16="http://schemas.microsoft.com/office/drawing/2014/main" id="{00000000-0008-0000-0100-00000E8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12700</xdr:colOff>
          <xdr:row>252</xdr:row>
          <xdr:rowOff>76200</xdr:rowOff>
        </xdr:from>
        <xdr:to>
          <xdr:col>6</xdr:col>
          <xdr:colOff>50800</xdr:colOff>
          <xdr:row>252</xdr:row>
          <xdr:rowOff>285750</xdr:rowOff>
        </xdr:to>
        <xdr:sp macro="" textlink="">
          <xdr:nvSpPr>
            <xdr:cNvPr id="185345" name="Check Box 1" hidden="1">
              <a:extLst>
                <a:ext uri="{63B3BB69-23CF-44E3-9099-C40C66FF867C}">
                  <a14:compatExt spid="_x0000_s185345"/>
                </a:ext>
                <a:ext uri="{FF2B5EF4-FFF2-40B4-BE49-F238E27FC236}">
                  <a16:creationId xmlns:a16="http://schemas.microsoft.com/office/drawing/2014/main" id="{00000000-0008-0000-0200-000001D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69850</xdr:colOff>
          <xdr:row>51</xdr:row>
          <xdr:rowOff>57150</xdr:rowOff>
        </xdr:from>
        <xdr:to>
          <xdr:col>14</xdr:col>
          <xdr:colOff>19050</xdr:colOff>
          <xdr:row>52</xdr:row>
          <xdr:rowOff>146050</xdr:rowOff>
        </xdr:to>
        <xdr:sp macro="" textlink="">
          <xdr:nvSpPr>
            <xdr:cNvPr id="185346" name="Check Box 2" hidden="1">
              <a:extLst>
                <a:ext uri="{63B3BB69-23CF-44E3-9099-C40C66FF867C}">
                  <a14:compatExt spid="_x0000_s185346"/>
                </a:ext>
                <a:ext uri="{FF2B5EF4-FFF2-40B4-BE49-F238E27FC236}">
                  <a16:creationId xmlns:a16="http://schemas.microsoft.com/office/drawing/2014/main" id="{00000000-0008-0000-0200-000002D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12700</xdr:colOff>
          <xdr:row>250</xdr:row>
          <xdr:rowOff>95250</xdr:rowOff>
        </xdr:from>
        <xdr:to>
          <xdr:col>6</xdr:col>
          <xdr:colOff>50800</xdr:colOff>
          <xdr:row>250</xdr:row>
          <xdr:rowOff>317500</xdr:rowOff>
        </xdr:to>
        <xdr:sp macro="" textlink="">
          <xdr:nvSpPr>
            <xdr:cNvPr id="185347" name="Check Box 3" hidden="1">
              <a:extLst>
                <a:ext uri="{63B3BB69-23CF-44E3-9099-C40C66FF867C}">
                  <a14:compatExt spid="_x0000_s185347"/>
                </a:ext>
                <a:ext uri="{FF2B5EF4-FFF2-40B4-BE49-F238E27FC236}">
                  <a16:creationId xmlns:a16="http://schemas.microsoft.com/office/drawing/2014/main" id="{00000000-0008-0000-0200-000003D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69850</xdr:colOff>
          <xdr:row>53</xdr:row>
          <xdr:rowOff>50800</xdr:rowOff>
        </xdr:from>
        <xdr:to>
          <xdr:col>14</xdr:col>
          <xdr:colOff>19050</xdr:colOff>
          <xdr:row>54</xdr:row>
          <xdr:rowOff>133350</xdr:rowOff>
        </xdr:to>
        <xdr:sp macro="" textlink="">
          <xdr:nvSpPr>
            <xdr:cNvPr id="185348" name="Check Box 4" hidden="1">
              <a:extLst>
                <a:ext uri="{63B3BB69-23CF-44E3-9099-C40C66FF867C}">
                  <a14:compatExt spid="_x0000_s185348"/>
                </a:ext>
                <a:ext uri="{FF2B5EF4-FFF2-40B4-BE49-F238E27FC236}">
                  <a16:creationId xmlns:a16="http://schemas.microsoft.com/office/drawing/2014/main" id="{00000000-0008-0000-0200-000004D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38100</xdr:colOff>
          <xdr:row>51</xdr:row>
          <xdr:rowOff>57150</xdr:rowOff>
        </xdr:from>
        <xdr:to>
          <xdr:col>22</xdr:col>
          <xdr:colOff>0</xdr:colOff>
          <xdr:row>52</xdr:row>
          <xdr:rowOff>146050</xdr:rowOff>
        </xdr:to>
        <xdr:sp macro="" textlink="">
          <xdr:nvSpPr>
            <xdr:cNvPr id="185349" name="Check Box 5" hidden="1">
              <a:extLst>
                <a:ext uri="{63B3BB69-23CF-44E3-9099-C40C66FF867C}">
                  <a14:compatExt spid="_x0000_s185349"/>
                </a:ext>
                <a:ext uri="{FF2B5EF4-FFF2-40B4-BE49-F238E27FC236}">
                  <a16:creationId xmlns:a16="http://schemas.microsoft.com/office/drawing/2014/main" id="{00000000-0008-0000-0200-000005D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38100</xdr:colOff>
          <xdr:row>51</xdr:row>
          <xdr:rowOff>57150</xdr:rowOff>
        </xdr:from>
        <xdr:to>
          <xdr:col>34</xdr:col>
          <xdr:colOff>0</xdr:colOff>
          <xdr:row>52</xdr:row>
          <xdr:rowOff>146050</xdr:rowOff>
        </xdr:to>
        <xdr:sp macro="" textlink="">
          <xdr:nvSpPr>
            <xdr:cNvPr id="185350" name="Check Box 6" hidden="1">
              <a:extLst>
                <a:ext uri="{63B3BB69-23CF-44E3-9099-C40C66FF867C}">
                  <a14:compatExt spid="_x0000_s185350"/>
                </a:ext>
                <a:ext uri="{FF2B5EF4-FFF2-40B4-BE49-F238E27FC236}">
                  <a16:creationId xmlns:a16="http://schemas.microsoft.com/office/drawing/2014/main" id="{00000000-0008-0000-0200-000006D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107950</xdr:colOff>
          <xdr:row>51</xdr:row>
          <xdr:rowOff>57150</xdr:rowOff>
        </xdr:from>
        <xdr:to>
          <xdr:col>28</xdr:col>
          <xdr:colOff>57150</xdr:colOff>
          <xdr:row>52</xdr:row>
          <xdr:rowOff>146050</xdr:rowOff>
        </xdr:to>
        <xdr:sp macro="" textlink="">
          <xdr:nvSpPr>
            <xdr:cNvPr id="185351" name="Check Box 7" hidden="1">
              <a:extLst>
                <a:ext uri="{63B3BB69-23CF-44E3-9099-C40C66FF867C}">
                  <a14:compatExt spid="_x0000_s185351"/>
                </a:ext>
                <a:ext uri="{FF2B5EF4-FFF2-40B4-BE49-F238E27FC236}">
                  <a16:creationId xmlns:a16="http://schemas.microsoft.com/office/drawing/2014/main" id="{00000000-0008-0000-0200-000007D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38100</xdr:colOff>
          <xdr:row>161</xdr:row>
          <xdr:rowOff>0</xdr:rowOff>
        </xdr:from>
        <xdr:to>
          <xdr:col>13</xdr:col>
          <xdr:colOff>88900</xdr:colOff>
          <xdr:row>162</xdr:row>
          <xdr:rowOff>31750</xdr:rowOff>
        </xdr:to>
        <xdr:sp macro="" textlink="">
          <xdr:nvSpPr>
            <xdr:cNvPr id="185352" name="Check Box 8" hidden="1">
              <a:extLst>
                <a:ext uri="{63B3BB69-23CF-44E3-9099-C40C66FF867C}">
                  <a14:compatExt spid="_x0000_s185352"/>
                </a:ext>
                <a:ext uri="{FF2B5EF4-FFF2-40B4-BE49-F238E27FC236}">
                  <a16:creationId xmlns:a16="http://schemas.microsoft.com/office/drawing/2014/main" id="{00000000-0008-0000-0200-000008D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38100</xdr:colOff>
          <xdr:row>161</xdr:row>
          <xdr:rowOff>152400</xdr:rowOff>
        </xdr:from>
        <xdr:to>
          <xdr:col>13</xdr:col>
          <xdr:colOff>95250</xdr:colOff>
          <xdr:row>163</xdr:row>
          <xdr:rowOff>19050</xdr:rowOff>
        </xdr:to>
        <xdr:sp macro="" textlink="">
          <xdr:nvSpPr>
            <xdr:cNvPr id="185353" name="Check Box 9" hidden="1">
              <a:extLst>
                <a:ext uri="{63B3BB69-23CF-44E3-9099-C40C66FF867C}">
                  <a14:compatExt spid="_x0000_s185353"/>
                </a:ext>
                <a:ext uri="{FF2B5EF4-FFF2-40B4-BE49-F238E27FC236}">
                  <a16:creationId xmlns:a16="http://schemas.microsoft.com/office/drawing/2014/main" id="{00000000-0008-0000-0200-000009D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38100</xdr:colOff>
          <xdr:row>162</xdr:row>
          <xdr:rowOff>152400</xdr:rowOff>
        </xdr:from>
        <xdr:to>
          <xdr:col>13</xdr:col>
          <xdr:colOff>95250</xdr:colOff>
          <xdr:row>164</xdr:row>
          <xdr:rowOff>19050</xdr:rowOff>
        </xdr:to>
        <xdr:sp macro="" textlink="">
          <xdr:nvSpPr>
            <xdr:cNvPr id="185354" name="Check Box 10" hidden="1">
              <a:extLst>
                <a:ext uri="{63B3BB69-23CF-44E3-9099-C40C66FF867C}">
                  <a14:compatExt spid="_x0000_s185354"/>
                </a:ext>
                <a:ext uri="{FF2B5EF4-FFF2-40B4-BE49-F238E27FC236}">
                  <a16:creationId xmlns:a16="http://schemas.microsoft.com/office/drawing/2014/main" id="{00000000-0008-0000-0200-00000AD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38100</xdr:colOff>
          <xdr:row>163</xdr:row>
          <xdr:rowOff>152400</xdr:rowOff>
        </xdr:from>
        <xdr:to>
          <xdr:col>13</xdr:col>
          <xdr:colOff>95250</xdr:colOff>
          <xdr:row>165</xdr:row>
          <xdr:rowOff>19050</xdr:rowOff>
        </xdr:to>
        <xdr:sp macro="" textlink="">
          <xdr:nvSpPr>
            <xdr:cNvPr id="185355" name="Check Box 11" hidden="1">
              <a:extLst>
                <a:ext uri="{63B3BB69-23CF-44E3-9099-C40C66FF867C}">
                  <a14:compatExt spid="_x0000_s185355"/>
                </a:ext>
                <a:ext uri="{FF2B5EF4-FFF2-40B4-BE49-F238E27FC236}">
                  <a16:creationId xmlns:a16="http://schemas.microsoft.com/office/drawing/2014/main" id="{00000000-0008-0000-0200-00000BD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12700</xdr:colOff>
          <xdr:row>251</xdr:row>
          <xdr:rowOff>107950</xdr:rowOff>
        </xdr:from>
        <xdr:to>
          <xdr:col>6</xdr:col>
          <xdr:colOff>57150</xdr:colOff>
          <xdr:row>251</xdr:row>
          <xdr:rowOff>317500</xdr:rowOff>
        </xdr:to>
        <xdr:sp macro="" textlink="">
          <xdr:nvSpPr>
            <xdr:cNvPr id="185356" name="Check Box 12" hidden="1">
              <a:extLst>
                <a:ext uri="{63B3BB69-23CF-44E3-9099-C40C66FF867C}">
                  <a14:compatExt spid="_x0000_s185356"/>
                </a:ext>
                <a:ext uri="{FF2B5EF4-FFF2-40B4-BE49-F238E27FC236}">
                  <a16:creationId xmlns:a16="http://schemas.microsoft.com/office/drawing/2014/main" id="{00000000-0008-0000-0200-00000CD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12700</xdr:colOff>
          <xdr:row>249</xdr:row>
          <xdr:rowOff>50800</xdr:rowOff>
        </xdr:from>
        <xdr:to>
          <xdr:col>6</xdr:col>
          <xdr:colOff>50800</xdr:colOff>
          <xdr:row>249</xdr:row>
          <xdr:rowOff>381000</xdr:rowOff>
        </xdr:to>
        <xdr:sp macro="" textlink="">
          <xdr:nvSpPr>
            <xdr:cNvPr id="185357" name="Check Box 13" hidden="1">
              <a:extLst>
                <a:ext uri="{63B3BB69-23CF-44E3-9099-C40C66FF867C}">
                  <a14:compatExt spid="_x0000_s185357"/>
                </a:ext>
                <a:ext uri="{FF2B5EF4-FFF2-40B4-BE49-F238E27FC236}">
                  <a16:creationId xmlns:a16="http://schemas.microsoft.com/office/drawing/2014/main" id="{00000000-0008-0000-0200-00000DD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12700</xdr:colOff>
          <xdr:row>253</xdr:row>
          <xdr:rowOff>76200</xdr:rowOff>
        </xdr:from>
        <xdr:to>
          <xdr:col>6</xdr:col>
          <xdr:colOff>50800</xdr:colOff>
          <xdr:row>253</xdr:row>
          <xdr:rowOff>285750</xdr:rowOff>
        </xdr:to>
        <xdr:sp macro="" textlink="">
          <xdr:nvSpPr>
            <xdr:cNvPr id="185358" name="Check Box 14" hidden="1">
              <a:extLst>
                <a:ext uri="{63B3BB69-23CF-44E3-9099-C40C66FF867C}">
                  <a14:compatExt spid="_x0000_s185358"/>
                </a:ext>
                <a:ext uri="{FF2B5EF4-FFF2-40B4-BE49-F238E27FC236}">
                  <a16:creationId xmlns:a16="http://schemas.microsoft.com/office/drawing/2014/main" id="{00000000-0008-0000-0200-00000ED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38100</xdr:colOff>
          <xdr:row>182</xdr:row>
          <xdr:rowOff>0</xdr:rowOff>
        </xdr:from>
        <xdr:to>
          <xdr:col>13</xdr:col>
          <xdr:colOff>88900</xdr:colOff>
          <xdr:row>183</xdr:row>
          <xdr:rowOff>31750</xdr:rowOff>
        </xdr:to>
        <xdr:sp macro="" textlink="">
          <xdr:nvSpPr>
            <xdr:cNvPr id="185359" name="Check Box 15" hidden="1">
              <a:extLst>
                <a:ext uri="{63B3BB69-23CF-44E3-9099-C40C66FF867C}">
                  <a14:compatExt spid="_x0000_s185359"/>
                </a:ext>
                <a:ext uri="{FF2B5EF4-FFF2-40B4-BE49-F238E27FC236}">
                  <a16:creationId xmlns:a16="http://schemas.microsoft.com/office/drawing/2014/main" id="{00000000-0008-0000-0200-00000FD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38100</xdr:colOff>
          <xdr:row>182</xdr:row>
          <xdr:rowOff>152400</xdr:rowOff>
        </xdr:from>
        <xdr:to>
          <xdr:col>13</xdr:col>
          <xdr:colOff>95250</xdr:colOff>
          <xdr:row>184</xdr:row>
          <xdr:rowOff>19050</xdr:rowOff>
        </xdr:to>
        <xdr:sp macro="" textlink="">
          <xdr:nvSpPr>
            <xdr:cNvPr id="185360" name="Check Box 16" hidden="1">
              <a:extLst>
                <a:ext uri="{63B3BB69-23CF-44E3-9099-C40C66FF867C}">
                  <a14:compatExt spid="_x0000_s185360"/>
                </a:ext>
                <a:ext uri="{FF2B5EF4-FFF2-40B4-BE49-F238E27FC236}">
                  <a16:creationId xmlns:a16="http://schemas.microsoft.com/office/drawing/2014/main" id="{00000000-0008-0000-0200-000010D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38100</xdr:colOff>
          <xdr:row>183</xdr:row>
          <xdr:rowOff>152400</xdr:rowOff>
        </xdr:from>
        <xdr:to>
          <xdr:col>13</xdr:col>
          <xdr:colOff>95250</xdr:colOff>
          <xdr:row>185</xdr:row>
          <xdr:rowOff>19050</xdr:rowOff>
        </xdr:to>
        <xdr:sp macro="" textlink="">
          <xdr:nvSpPr>
            <xdr:cNvPr id="185361" name="Check Box 17" hidden="1">
              <a:extLst>
                <a:ext uri="{63B3BB69-23CF-44E3-9099-C40C66FF867C}">
                  <a14:compatExt spid="_x0000_s185361"/>
                </a:ext>
                <a:ext uri="{FF2B5EF4-FFF2-40B4-BE49-F238E27FC236}">
                  <a16:creationId xmlns:a16="http://schemas.microsoft.com/office/drawing/2014/main" id="{00000000-0008-0000-0200-000011D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38100</xdr:colOff>
          <xdr:row>184</xdr:row>
          <xdr:rowOff>152400</xdr:rowOff>
        </xdr:from>
        <xdr:to>
          <xdr:col>13</xdr:col>
          <xdr:colOff>95250</xdr:colOff>
          <xdr:row>186</xdr:row>
          <xdr:rowOff>19050</xdr:rowOff>
        </xdr:to>
        <xdr:sp macro="" textlink="">
          <xdr:nvSpPr>
            <xdr:cNvPr id="185362" name="Check Box 18" hidden="1">
              <a:extLst>
                <a:ext uri="{63B3BB69-23CF-44E3-9099-C40C66FF867C}">
                  <a14:compatExt spid="_x0000_s185362"/>
                </a:ext>
                <a:ext uri="{FF2B5EF4-FFF2-40B4-BE49-F238E27FC236}">
                  <a16:creationId xmlns:a16="http://schemas.microsoft.com/office/drawing/2014/main" id="{00000000-0008-0000-0200-000012D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12700</xdr:colOff>
          <xdr:row>289</xdr:row>
          <xdr:rowOff>76200</xdr:rowOff>
        </xdr:from>
        <xdr:to>
          <xdr:col>6</xdr:col>
          <xdr:colOff>50800</xdr:colOff>
          <xdr:row>289</xdr:row>
          <xdr:rowOff>285750</xdr:rowOff>
        </xdr:to>
        <xdr:sp macro="" textlink="">
          <xdr:nvSpPr>
            <xdr:cNvPr id="186369" name="Check Box 1" hidden="1">
              <a:extLst>
                <a:ext uri="{63B3BB69-23CF-44E3-9099-C40C66FF867C}">
                  <a14:compatExt spid="_x0000_s186369"/>
                </a:ext>
                <a:ext uri="{FF2B5EF4-FFF2-40B4-BE49-F238E27FC236}">
                  <a16:creationId xmlns:a16="http://schemas.microsoft.com/office/drawing/2014/main" id="{00000000-0008-0000-0300-000001D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69850</xdr:colOff>
          <xdr:row>51</xdr:row>
          <xdr:rowOff>57150</xdr:rowOff>
        </xdr:from>
        <xdr:to>
          <xdr:col>14</xdr:col>
          <xdr:colOff>19050</xdr:colOff>
          <xdr:row>52</xdr:row>
          <xdr:rowOff>146050</xdr:rowOff>
        </xdr:to>
        <xdr:sp macro="" textlink="">
          <xdr:nvSpPr>
            <xdr:cNvPr id="186370" name="Check Box 2" hidden="1">
              <a:extLst>
                <a:ext uri="{63B3BB69-23CF-44E3-9099-C40C66FF867C}">
                  <a14:compatExt spid="_x0000_s186370"/>
                </a:ext>
                <a:ext uri="{FF2B5EF4-FFF2-40B4-BE49-F238E27FC236}">
                  <a16:creationId xmlns:a16="http://schemas.microsoft.com/office/drawing/2014/main" id="{00000000-0008-0000-0300-000002D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12700</xdr:colOff>
          <xdr:row>287</xdr:row>
          <xdr:rowOff>95250</xdr:rowOff>
        </xdr:from>
        <xdr:to>
          <xdr:col>6</xdr:col>
          <xdr:colOff>50800</xdr:colOff>
          <xdr:row>287</xdr:row>
          <xdr:rowOff>317500</xdr:rowOff>
        </xdr:to>
        <xdr:sp macro="" textlink="">
          <xdr:nvSpPr>
            <xdr:cNvPr id="186371" name="Check Box 3" hidden="1">
              <a:extLst>
                <a:ext uri="{63B3BB69-23CF-44E3-9099-C40C66FF867C}">
                  <a14:compatExt spid="_x0000_s186371"/>
                </a:ext>
                <a:ext uri="{FF2B5EF4-FFF2-40B4-BE49-F238E27FC236}">
                  <a16:creationId xmlns:a16="http://schemas.microsoft.com/office/drawing/2014/main" id="{00000000-0008-0000-0300-000003D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69850</xdr:colOff>
          <xdr:row>53</xdr:row>
          <xdr:rowOff>50800</xdr:rowOff>
        </xdr:from>
        <xdr:to>
          <xdr:col>14</xdr:col>
          <xdr:colOff>19050</xdr:colOff>
          <xdr:row>54</xdr:row>
          <xdr:rowOff>133350</xdr:rowOff>
        </xdr:to>
        <xdr:sp macro="" textlink="">
          <xdr:nvSpPr>
            <xdr:cNvPr id="186372" name="Check Box 4" hidden="1">
              <a:extLst>
                <a:ext uri="{63B3BB69-23CF-44E3-9099-C40C66FF867C}">
                  <a14:compatExt spid="_x0000_s186372"/>
                </a:ext>
                <a:ext uri="{FF2B5EF4-FFF2-40B4-BE49-F238E27FC236}">
                  <a16:creationId xmlns:a16="http://schemas.microsoft.com/office/drawing/2014/main" id="{00000000-0008-0000-0300-000004D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38100</xdr:colOff>
          <xdr:row>51</xdr:row>
          <xdr:rowOff>57150</xdr:rowOff>
        </xdr:from>
        <xdr:to>
          <xdr:col>22</xdr:col>
          <xdr:colOff>0</xdr:colOff>
          <xdr:row>52</xdr:row>
          <xdr:rowOff>146050</xdr:rowOff>
        </xdr:to>
        <xdr:sp macro="" textlink="">
          <xdr:nvSpPr>
            <xdr:cNvPr id="186373" name="Check Box 5" hidden="1">
              <a:extLst>
                <a:ext uri="{63B3BB69-23CF-44E3-9099-C40C66FF867C}">
                  <a14:compatExt spid="_x0000_s186373"/>
                </a:ext>
                <a:ext uri="{FF2B5EF4-FFF2-40B4-BE49-F238E27FC236}">
                  <a16:creationId xmlns:a16="http://schemas.microsoft.com/office/drawing/2014/main" id="{00000000-0008-0000-0300-000005D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38100</xdr:colOff>
          <xdr:row>51</xdr:row>
          <xdr:rowOff>57150</xdr:rowOff>
        </xdr:from>
        <xdr:to>
          <xdr:col>34</xdr:col>
          <xdr:colOff>0</xdr:colOff>
          <xdr:row>52</xdr:row>
          <xdr:rowOff>146050</xdr:rowOff>
        </xdr:to>
        <xdr:sp macro="" textlink="">
          <xdr:nvSpPr>
            <xdr:cNvPr id="186374" name="Check Box 6" hidden="1">
              <a:extLst>
                <a:ext uri="{63B3BB69-23CF-44E3-9099-C40C66FF867C}">
                  <a14:compatExt spid="_x0000_s186374"/>
                </a:ext>
                <a:ext uri="{FF2B5EF4-FFF2-40B4-BE49-F238E27FC236}">
                  <a16:creationId xmlns:a16="http://schemas.microsoft.com/office/drawing/2014/main" id="{00000000-0008-0000-0300-000006D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107950</xdr:colOff>
          <xdr:row>51</xdr:row>
          <xdr:rowOff>57150</xdr:rowOff>
        </xdr:from>
        <xdr:to>
          <xdr:col>28</xdr:col>
          <xdr:colOff>57150</xdr:colOff>
          <xdr:row>52</xdr:row>
          <xdr:rowOff>146050</xdr:rowOff>
        </xdr:to>
        <xdr:sp macro="" textlink="">
          <xdr:nvSpPr>
            <xdr:cNvPr id="186375" name="Check Box 7" hidden="1">
              <a:extLst>
                <a:ext uri="{63B3BB69-23CF-44E3-9099-C40C66FF867C}">
                  <a14:compatExt spid="_x0000_s186375"/>
                </a:ext>
                <a:ext uri="{FF2B5EF4-FFF2-40B4-BE49-F238E27FC236}">
                  <a16:creationId xmlns:a16="http://schemas.microsoft.com/office/drawing/2014/main" id="{00000000-0008-0000-0300-000007D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38100</xdr:colOff>
          <xdr:row>161</xdr:row>
          <xdr:rowOff>0</xdr:rowOff>
        </xdr:from>
        <xdr:to>
          <xdr:col>13</xdr:col>
          <xdr:colOff>88900</xdr:colOff>
          <xdr:row>162</xdr:row>
          <xdr:rowOff>31750</xdr:rowOff>
        </xdr:to>
        <xdr:sp macro="" textlink="">
          <xdr:nvSpPr>
            <xdr:cNvPr id="186376" name="Check Box 8" hidden="1">
              <a:extLst>
                <a:ext uri="{63B3BB69-23CF-44E3-9099-C40C66FF867C}">
                  <a14:compatExt spid="_x0000_s186376"/>
                </a:ext>
                <a:ext uri="{FF2B5EF4-FFF2-40B4-BE49-F238E27FC236}">
                  <a16:creationId xmlns:a16="http://schemas.microsoft.com/office/drawing/2014/main" id="{00000000-0008-0000-0300-000008D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38100</xdr:colOff>
          <xdr:row>161</xdr:row>
          <xdr:rowOff>152400</xdr:rowOff>
        </xdr:from>
        <xdr:to>
          <xdr:col>13</xdr:col>
          <xdr:colOff>95250</xdr:colOff>
          <xdr:row>163</xdr:row>
          <xdr:rowOff>19050</xdr:rowOff>
        </xdr:to>
        <xdr:sp macro="" textlink="">
          <xdr:nvSpPr>
            <xdr:cNvPr id="186377" name="Check Box 9" hidden="1">
              <a:extLst>
                <a:ext uri="{63B3BB69-23CF-44E3-9099-C40C66FF867C}">
                  <a14:compatExt spid="_x0000_s186377"/>
                </a:ext>
                <a:ext uri="{FF2B5EF4-FFF2-40B4-BE49-F238E27FC236}">
                  <a16:creationId xmlns:a16="http://schemas.microsoft.com/office/drawing/2014/main" id="{00000000-0008-0000-0300-000009D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38100</xdr:colOff>
          <xdr:row>162</xdr:row>
          <xdr:rowOff>152400</xdr:rowOff>
        </xdr:from>
        <xdr:to>
          <xdr:col>13</xdr:col>
          <xdr:colOff>95250</xdr:colOff>
          <xdr:row>164</xdr:row>
          <xdr:rowOff>19050</xdr:rowOff>
        </xdr:to>
        <xdr:sp macro="" textlink="">
          <xdr:nvSpPr>
            <xdr:cNvPr id="186378" name="Check Box 10" hidden="1">
              <a:extLst>
                <a:ext uri="{63B3BB69-23CF-44E3-9099-C40C66FF867C}">
                  <a14:compatExt spid="_x0000_s186378"/>
                </a:ext>
                <a:ext uri="{FF2B5EF4-FFF2-40B4-BE49-F238E27FC236}">
                  <a16:creationId xmlns:a16="http://schemas.microsoft.com/office/drawing/2014/main" id="{00000000-0008-0000-0300-00000AD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38100</xdr:colOff>
          <xdr:row>163</xdr:row>
          <xdr:rowOff>152400</xdr:rowOff>
        </xdr:from>
        <xdr:to>
          <xdr:col>13</xdr:col>
          <xdr:colOff>95250</xdr:colOff>
          <xdr:row>165</xdr:row>
          <xdr:rowOff>19050</xdr:rowOff>
        </xdr:to>
        <xdr:sp macro="" textlink="">
          <xdr:nvSpPr>
            <xdr:cNvPr id="186379" name="Check Box 11" hidden="1">
              <a:extLst>
                <a:ext uri="{63B3BB69-23CF-44E3-9099-C40C66FF867C}">
                  <a14:compatExt spid="_x0000_s186379"/>
                </a:ext>
                <a:ext uri="{FF2B5EF4-FFF2-40B4-BE49-F238E27FC236}">
                  <a16:creationId xmlns:a16="http://schemas.microsoft.com/office/drawing/2014/main" id="{00000000-0008-0000-0300-00000BD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12700</xdr:colOff>
          <xdr:row>288</xdr:row>
          <xdr:rowOff>107950</xdr:rowOff>
        </xdr:from>
        <xdr:to>
          <xdr:col>6</xdr:col>
          <xdr:colOff>57150</xdr:colOff>
          <xdr:row>288</xdr:row>
          <xdr:rowOff>317500</xdr:rowOff>
        </xdr:to>
        <xdr:sp macro="" textlink="">
          <xdr:nvSpPr>
            <xdr:cNvPr id="186380" name="Check Box 12" hidden="1">
              <a:extLst>
                <a:ext uri="{63B3BB69-23CF-44E3-9099-C40C66FF867C}">
                  <a14:compatExt spid="_x0000_s186380"/>
                </a:ext>
                <a:ext uri="{FF2B5EF4-FFF2-40B4-BE49-F238E27FC236}">
                  <a16:creationId xmlns:a16="http://schemas.microsoft.com/office/drawing/2014/main" id="{00000000-0008-0000-0300-00000CD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12700</xdr:colOff>
          <xdr:row>286</xdr:row>
          <xdr:rowOff>50800</xdr:rowOff>
        </xdr:from>
        <xdr:to>
          <xdr:col>6</xdr:col>
          <xdr:colOff>50800</xdr:colOff>
          <xdr:row>286</xdr:row>
          <xdr:rowOff>381000</xdr:rowOff>
        </xdr:to>
        <xdr:sp macro="" textlink="">
          <xdr:nvSpPr>
            <xdr:cNvPr id="186381" name="Check Box 13" hidden="1">
              <a:extLst>
                <a:ext uri="{63B3BB69-23CF-44E3-9099-C40C66FF867C}">
                  <a14:compatExt spid="_x0000_s186381"/>
                </a:ext>
                <a:ext uri="{FF2B5EF4-FFF2-40B4-BE49-F238E27FC236}">
                  <a16:creationId xmlns:a16="http://schemas.microsoft.com/office/drawing/2014/main" id="{00000000-0008-0000-0300-00000DD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12700</xdr:colOff>
          <xdr:row>290</xdr:row>
          <xdr:rowOff>76200</xdr:rowOff>
        </xdr:from>
        <xdr:to>
          <xdr:col>6</xdr:col>
          <xdr:colOff>50800</xdr:colOff>
          <xdr:row>290</xdr:row>
          <xdr:rowOff>285750</xdr:rowOff>
        </xdr:to>
        <xdr:sp macro="" textlink="">
          <xdr:nvSpPr>
            <xdr:cNvPr id="186382" name="Check Box 14" hidden="1">
              <a:extLst>
                <a:ext uri="{63B3BB69-23CF-44E3-9099-C40C66FF867C}">
                  <a14:compatExt spid="_x0000_s186382"/>
                </a:ext>
                <a:ext uri="{FF2B5EF4-FFF2-40B4-BE49-F238E27FC236}">
                  <a16:creationId xmlns:a16="http://schemas.microsoft.com/office/drawing/2014/main" id="{00000000-0008-0000-0300-00000ED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38100</xdr:colOff>
          <xdr:row>182</xdr:row>
          <xdr:rowOff>0</xdr:rowOff>
        </xdr:from>
        <xdr:to>
          <xdr:col>13</xdr:col>
          <xdr:colOff>88900</xdr:colOff>
          <xdr:row>183</xdr:row>
          <xdr:rowOff>31750</xdr:rowOff>
        </xdr:to>
        <xdr:sp macro="" textlink="">
          <xdr:nvSpPr>
            <xdr:cNvPr id="186383" name="Check Box 15" hidden="1">
              <a:extLst>
                <a:ext uri="{63B3BB69-23CF-44E3-9099-C40C66FF867C}">
                  <a14:compatExt spid="_x0000_s186383"/>
                </a:ext>
                <a:ext uri="{FF2B5EF4-FFF2-40B4-BE49-F238E27FC236}">
                  <a16:creationId xmlns:a16="http://schemas.microsoft.com/office/drawing/2014/main" id="{00000000-0008-0000-0300-00000FD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38100</xdr:colOff>
          <xdr:row>182</xdr:row>
          <xdr:rowOff>152400</xdr:rowOff>
        </xdr:from>
        <xdr:to>
          <xdr:col>13</xdr:col>
          <xdr:colOff>95250</xdr:colOff>
          <xdr:row>184</xdr:row>
          <xdr:rowOff>19050</xdr:rowOff>
        </xdr:to>
        <xdr:sp macro="" textlink="">
          <xdr:nvSpPr>
            <xdr:cNvPr id="186384" name="Check Box 16" hidden="1">
              <a:extLst>
                <a:ext uri="{63B3BB69-23CF-44E3-9099-C40C66FF867C}">
                  <a14:compatExt spid="_x0000_s186384"/>
                </a:ext>
                <a:ext uri="{FF2B5EF4-FFF2-40B4-BE49-F238E27FC236}">
                  <a16:creationId xmlns:a16="http://schemas.microsoft.com/office/drawing/2014/main" id="{00000000-0008-0000-0300-000010D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38100</xdr:colOff>
          <xdr:row>183</xdr:row>
          <xdr:rowOff>152400</xdr:rowOff>
        </xdr:from>
        <xdr:to>
          <xdr:col>13</xdr:col>
          <xdr:colOff>95250</xdr:colOff>
          <xdr:row>185</xdr:row>
          <xdr:rowOff>19050</xdr:rowOff>
        </xdr:to>
        <xdr:sp macro="" textlink="">
          <xdr:nvSpPr>
            <xdr:cNvPr id="186385" name="Check Box 17" hidden="1">
              <a:extLst>
                <a:ext uri="{63B3BB69-23CF-44E3-9099-C40C66FF867C}">
                  <a14:compatExt spid="_x0000_s186385"/>
                </a:ext>
                <a:ext uri="{FF2B5EF4-FFF2-40B4-BE49-F238E27FC236}">
                  <a16:creationId xmlns:a16="http://schemas.microsoft.com/office/drawing/2014/main" id="{00000000-0008-0000-0300-000011D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38100</xdr:colOff>
          <xdr:row>184</xdr:row>
          <xdr:rowOff>152400</xdr:rowOff>
        </xdr:from>
        <xdr:to>
          <xdr:col>13</xdr:col>
          <xdr:colOff>95250</xdr:colOff>
          <xdr:row>186</xdr:row>
          <xdr:rowOff>19050</xdr:rowOff>
        </xdr:to>
        <xdr:sp macro="" textlink="">
          <xdr:nvSpPr>
            <xdr:cNvPr id="186386" name="Check Box 18" hidden="1">
              <a:extLst>
                <a:ext uri="{63B3BB69-23CF-44E3-9099-C40C66FF867C}">
                  <a14:compatExt spid="_x0000_s186386"/>
                </a:ext>
                <a:ext uri="{FF2B5EF4-FFF2-40B4-BE49-F238E27FC236}">
                  <a16:creationId xmlns:a16="http://schemas.microsoft.com/office/drawing/2014/main" id="{00000000-0008-0000-0300-000012D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38100</xdr:colOff>
          <xdr:row>203</xdr:row>
          <xdr:rowOff>0</xdr:rowOff>
        </xdr:from>
        <xdr:to>
          <xdr:col>13</xdr:col>
          <xdr:colOff>88900</xdr:colOff>
          <xdr:row>204</xdr:row>
          <xdr:rowOff>31750</xdr:rowOff>
        </xdr:to>
        <xdr:sp macro="" textlink="">
          <xdr:nvSpPr>
            <xdr:cNvPr id="186387" name="Check Box 19" hidden="1">
              <a:extLst>
                <a:ext uri="{63B3BB69-23CF-44E3-9099-C40C66FF867C}">
                  <a14:compatExt spid="_x0000_s186387"/>
                </a:ext>
                <a:ext uri="{FF2B5EF4-FFF2-40B4-BE49-F238E27FC236}">
                  <a16:creationId xmlns:a16="http://schemas.microsoft.com/office/drawing/2014/main" id="{00000000-0008-0000-0300-000013D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38100</xdr:colOff>
          <xdr:row>203</xdr:row>
          <xdr:rowOff>152400</xdr:rowOff>
        </xdr:from>
        <xdr:to>
          <xdr:col>13</xdr:col>
          <xdr:colOff>95250</xdr:colOff>
          <xdr:row>205</xdr:row>
          <xdr:rowOff>19050</xdr:rowOff>
        </xdr:to>
        <xdr:sp macro="" textlink="">
          <xdr:nvSpPr>
            <xdr:cNvPr id="186388" name="Check Box 20" hidden="1">
              <a:extLst>
                <a:ext uri="{63B3BB69-23CF-44E3-9099-C40C66FF867C}">
                  <a14:compatExt spid="_x0000_s186388"/>
                </a:ext>
                <a:ext uri="{FF2B5EF4-FFF2-40B4-BE49-F238E27FC236}">
                  <a16:creationId xmlns:a16="http://schemas.microsoft.com/office/drawing/2014/main" id="{00000000-0008-0000-0300-000014D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38100</xdr:colOff>
          <xdr:row>204</xdr:row>
          <xdr:rowOff>152400</xdr:rowOff>
        </xdr:from>
        <xdr:to>
          <xdr:col>13</xdr:col>
          <xdr:colOff>95250</xdr:colOff>
          <xdr:row>206</xdr:row>
          <xdr:rowOff>19050</xdr:rowOff>
        </xdr:to>
        <xdr:sp macro="" textlink="">
          <xdr:nvSpPr>
            <xdr:cNvPr id="186389" name="Check Box 21" hidden="1">
              <a:extLst>
                <a:ext uri="{63B3BB69-23CF-44E3-9099-C40C66FF867C}">
                  <a14:compatExt spid="_x0000_s186389"/>
                </a:ext>
                <a:ext uri="{FF2B5EF4-FFF2-40B4-BE49-F238E27FC236}">
                  <a16:creationId xmlns:a16="http://schemas.microsoft.com/office/drawing/2014/main" id="{00000000-0008-0000-0300-000015D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38100</xdr:colOff>
          <xdr:row>205</xdr:row>
          <xdr:rowOff>152400</xdr:rowOff>
        </xdr:from>
        <xdr:to>
          <xdr:col>13</xdr:col>
          <xdr:colOff>95250</xdr:colOff>
          <xdr:row>207</xdr:row>
          <xdr:rowOff>19050</xdr:rowOff>
        </xdr:to>
        <xdr:sp macro="" textlink="">
          <xdr:nvSpPr>
            <xdr:cNvPr id="186390" name="Check Box 22" hidden="1">
              <a:extLst>
                <a:ext uri="{63B3BB69-23CF-44E3-9099-C40C66FF867C}">
                  <a14:compatExt spid="_x0000_s186390"/>
                </a:ext>
                <a:ext uri="{FF2B5EF4-FFF2-40B4-BE49-F238E27FC236}">
                  <a16:creationId xmlns:a16="http://schemas.microsoft.com/office/drawing/2014/main" id="{00000000-0008-0000-0300-000016D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3.xml"/><Relationship Id="rId13" Type="http://schemas.openxmlformats.org/officeDocument/2006/relationships/ctrlProp" Target="../ctrlProps/ctrlProp8.xml"/><Relationship Id="rId18" Type="http://schemas.openxmlformats.org/officeDocument/2006/relationships/ctrlProp" Target="../ctrlProps/ctrlProp13.xml"/><Relationship Id="rId3" Type="http://schemas.openxmlformats.org/officeDocument/2006/relationships/printerSettings" Target="../printerSettings/printerSettings1.bin"/><Relationship Id="rId7" Type="http://schemas.openxmlformats.org/officeDocument/2006/relationships/ctrlProp" Target="../ctrlProps/ctrlProp2.xml"/><Relationship Id="rId12" Type="http://schemas.openxmlformats.org/officeDocument/2006/relationships/ctrlProp" Target="../ctrlProps/ctrlProp7.xml"/><Relationship Id="rId17" Type="http://schemas.openxmlformats.org/officeDocument/2006/relationships/ctrlProp" Target="../ctrlProps/ctrlProp12.xml"/><Relationship Id="rId2" Type="http://schemas.openxmlformats.org/officeDocument/2006/relationships/hyperlink" Target="mailto:shinbashi_saburo@toragas.com" TargetMode="External"/><Relationship Id="rId16" Type="http://schemas.openxmlformats.org/officeDocument/2006/relationships/ctrlProp" Target="../ctrlProps/ctrlProp11.xml"/><Relationship Id="rId1" Type="http://schemas.openxmlformats.org/officeDocument/2006/relationships/hyperlink" Target="mailto:toranomon_jiro@tora.com" TargetMode="External"/><Relationship Id="rId6" Type="http://schemas.openxmlformats.org/officeDocument/2006/relationships/ctrlProp" Target="../ctrlProps/ctrlProp1.xml"/><Relationship Id="rId11" Type="http://schemas.openxmlformats.org/officeDocument/2006/relationships/ctrlProp" Target="../ctrlProps/ctrlProp6.xml"/><Relationship Id="rId5" Type="http://schemas.openxmlformats.org/officeDocument/2006/relationships/vmlDrawing" Target="../drawings/vmlDrawing1.vml"/><Relationship Id="rId15" Type="http://schemas.openxmlformats.org/officeDocument/2006/relationships/ctrlProp" Target="../ctrlProps/ctrlProp10.xml"/><Relationship Id="rId10" Type="http://schemas.openxmlformats.org/officeDocument/2006/relationships/ctrlProp" Target="../ctrlProps/ctrlProp5.xml"/><Relationship Id="rId19" Type="http://schemas.openxmlformats.org/officeDocument/2006/relationships/ctrlProp" Target="../ctrlProps/ctrlProp14.xml"/><Relationship Id="rId4" Type="http://schemas.openxmlformats.org/officeDocument/2006/relationships/drawing" Target="../drawings/drawing1.xml"/><Relationship Id="rId9" Type="http://schemas.openxmlformats.org/officeDocument/2006/relationships/ctrlProp" Target="../ctrlProps/ctrlProp4.xml"/><Relationship Id="rId14" Type="http://schemas.openxmlformats.org/officeDocument/2006/relationships/ctrlProp" Target="../ctrlProps/ctrlProp9.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19.xml"/><Relationship Id="rId13" Type="http://schemas.openxmlformats.org/officeDocument/2006/relationships/ctrlProp" Target="../ctrlProps/ctrlProp24.xml"/><Relationship Id="rId3" Type="http://schemas.openxmlformats.org/officeDocument/2006/relationships/vmlDrawing" Target="../drawings/vmlDrawing2.vml"/><Relationship Id="rId7" Type="http://schemas.openxmlformats.org/officeDocument/2006/relationships/ctrlProp" Target="../ctrlProps/ctrlProp18.xml"/><Relationship Id="rId12" Type="http://schemas.openxmlformats.org/officeDocument/2006/relationships/ctrlProp" Target="../ctrlProps/ctrlProp23.xml"/><Relationship Id="rId17" Type="http://schemas.openxmlformats.org/officeDocument/2006/relationships/ctrlProp" Target="../ctrlProps/ctrlProp28.xml"/><Relationship Id="rId2" Type="http://schemas.openxmlformats.org/officeDocument/2006/relationships/drawing" Target="../drawings/drawing2.xml"/><Relationship Id="rId16" Type="http://schemas.openxmlformats.org/officeDocument/2006/relationships/ctrlProp" Target="../ctrlProps/ctrlProp27.xml"/><Relationship Id="rId1" Type="http://schemas.openxmlformats.org/officeDocument/2006/relationships/printerSettings" Target="../printerSettings/printerSettings2.bin"/><Relationship Id="rId6" Type="http://schemas.openxmlformats.org/officeDocument/2006/relationships/ctrlProp" Target="../ctrlProps/ctrlProp17.xml"/><Relationship Id="rId11" Type="http://schemas.openxmlformats.org/officeDocument/2006/relationships/ctrlProp" Target="../ctrlProps/ctrlProp22.xml"/><Relationship Id="rId5" Type="http://schemas.openxmlformats.org/officeDocument/2006/relationships/ctrlProp" Target="../ctrlProps/ctrlProp16.xml"/><Relationship Id="rId15" Type="http://schemas.openxmlformats.org/officeDocument/2006/relationships/ctrlProp" Target="../ctrlProps/ctrlProp26.xml"/><Relationship Id="rId10" Type="http://schemas.openxmlformats.org/officeDocument/2006/relationships/ctrlProp" Target="../ctrlProps/ctrlProp21.xml"/><Relationship Id="rId4" Type="http://schemas.openxmlformats.org/officeDocument/2006/relationships/ctrlProp" Target="../ctrlProps/ctrlProp15.xml"/><Relationship Id="rId9" Type="http://schemas.openxmlformats.org/officeDocument/2006/relationships/ctrlProp" Target="../ctrlProps/ctrlProp20.xml"/><Relationship Id="rId14" Type="http://schemas.openxmlformats.org/officeDocument/2006/relationships/ctrlProp" Target="../ctrlProps/ctrlProp25.x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33.xml"/><Relationship Id="rId13" Type="http://schemas.openxmlformats.org/officeDocument/2006/relationships/ctrlProp" Target="../ctrlProps/ctrlProp38.xml"/><Relationship Id="rId18" Type="http://schemas.openxmlformats.org/officeDocument/2006/relationships/ctrlProp" Target="../ctrlProps/ctrlProp43.xml"/><Relationship Id="rId3" Type="http://schemas.openxmlformats.org/officeDocument/2006/relationships/vmlDrawing" Target="../drawings/vmlDrawing3.vml"/><Relationship Id="rId21" Type="http://schemas.openxmlformats.org/officeDocument/2006/relationships/ctrlProp" Target="../ctrlProps/ctrlProp46.xml"/><Relationship Id="rId7" Type="http://schemas.openxmlformats.org/officeDocument/2006/relationships/ctrlProp" Target="../ctrlProps/ctrlProp32.xml"/><Relationship Id="rId12" Type="http://schemas.openxmlformats.org/officeDocument/2006/relationships/ctrlProp" Target="../ctrlProps/ctrlProp37.xml"/><Relationship Id="rId17" Type="http://schemas.openxmlformats.org/officeDocument/2006/relationships/ctrlProp" Target="../ctrlProps/ctrlProp42.xml"/><Relationship Id="rId2" Type="http://schemas.openxmlformats.org/officeDocument/2006/relationships/drawing" Target="../drawings/drawing3.xml"/><Relationship Id="rId16" Type="http://schemas.openxmlformats.org/officeDocument/2006/relationships/ctrlProp" Target="../ctrlProps/ctrlProp41.xml"/><Relationship Id="rId20" Type="http://schemas.openxmlformats.org/officeDocument/2006/relationships/ctrlProp" Target="../ctrlProps/ctrlProp45.xml"/><Relationship Id="rId1" Type="http://schemas.openxmlformats.org/officeDocument/2006/relationships/printerSettings" Target="../printerSettings/printerSettings3.bin"/><Relationship Id="rId6" Type="http://schemas.openxmlformats.org/officeDocument/2006/relationships/ctrlProp" Target="../ctrlProps/ctrlProp31.xml"/><Relationship Id="rId11" Type="http://schemas.openxmlformats.org/officeDocument/2006/relationships/ctrlProp" Target="../ctrlProps/ctrlProp36.xml"/><Relationship Id="rId5" Type="http://schemas.openxmlformats.org/officeDocument/2006/relationships/ctrlProp" Target="../ctrlProps/ctrlProp30.xml"/><Relationship Id="rId15" Type="http://schemas.openxmlformats.org/officeDocument/2006/relationships/ctrlProp" Target="../ctrlProps/ctrlProp40.xml"/><Relationship Id="rId10" Type="http://schemas.openxmlformats.org/officeDocument/2006/relationships/ctrlProp" Target="../ctrlProps/ctrlProp35.xml"/><Relationship Id="rId19" Type="http://schemas.openxmlformats.org/officeDocument/2006/relationships/ctrlProp" Target="../ctrlProps/ctrlProp44.xml"/><Relationship Id="rId4" Type="http://schemas.openxmlformats.org/officeDocument/2006/relationships/ctrlProp" Target="../ctrlProps/ctrlProp29.xml"/><Relationship Id="rId9" Type="http://schemas.openxmlformats.org/officeDocument/2006/relationships/ctrlProp" Target="../ctrlProps/ctrlProp34.xml"/><Relationship Id="rId14" Type="http://schemas.openxmlformats.org/officeDocument/2006/relationships/ctrlProp" Target="../ctrlProps/ctrlProp39.xml"/></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51.xml"/><Relationship Id="rId13" Type="http://schemas.openxmlformats.org/officeDocument/2006/relationships/ctrlProp" Target="../ctrlProps/ctrlProp56.xml"/><Relationship Id="rId18" Type="http://schemas.openxmlformats.org/officeDocument/2006/relationships/ctrlProp" Target="../ctrlProps/ctrlProp61.xml"/><Relationship Id="rId3" Type="http://schemas.openxmlformats.org/officeDocument/2006/relationships/vmlDrawing" Target="../drawings/vmlDrawing4.vml"/><Relationship Id="rId21" Type="http://schemas.openxmlformats.org/officeDocument/2006/relationships/ctrlProp" Target="../ctrlProps/ctrlProp64.xml"/><Relationship Id="rId7" Type="http://schemas.openxmlformats.org/officeDocument/2006/relationships/ctrlProp" Target="../ctrlProps/ctrlProp50.xml"/><Relationship Id="rId12" Type="http://schemas.openxmlformats.org/officeDocument/2006/relationships/ctrlProp" Target="../ctrlProps/ctrlProp55.xml"/><Relationship Id="rId17" Type="http://schemas.openxmlformats.org/officeDocument/2006/relationships/ctrlProp" Target="../ctrlProps/ctrlProp60.xml"/><Relationship Id="rId25" Type="http://schemas.openxmlformats.org/officeDocument/2006/relationships/ctrlProp" Target="../ctrlProps/ctrlProp68.xml"/><Relationship Id="rId2" Type="http://schemas.openxmlformats.org/officeDocument/2006/relationships/drawing" Target="../drawings/drawing4.xml"/><Relationship Id="rId16" Type="http://schemas.openxmlformats.org/officeDocument/2006/relationships/ctrlProp" Target="../ctrlProps/ctrlProp59.xml"/><Relationship Id="rId20" Type="http://schemas.openxmlformats.org/officeDocument/2006/relationships/ctrlProp" Target="../ctrlProps/ctrlProp63.xml"/><Relationship Id="rId1" Type="http://schemas.openxmlformats.org/officeDocument/2006/relationships/printerSettings" Target="../printerSettings/printerSettings4.bin"/><Relationship Id="rId6" Type="http://schemas.openxmlformats.org/officeDocument/2006/relationships/ctrlProp" Target="../ctrlProps/ctrlProp49.xml"/><Relationship Id="rId11" Type="http://schemas.openxmlformats.org/officeDocument/2006/relationships/ctrlProp" Target="../ctrlProps/ctrlProp54.xml"/><Relationship Id="rId24" Type="http://schemas.openxmlformats.org/officeDocument/2006/relationships/ctrlProp" Target="../ctrlProps/ctrlProp67.xml"/><Relationship Id="rId5" Type="http://schemas.openxmlformats.org/officeDocument/2006/relationships/ctrlProp" Target="../ctrlProps/ctrlProp48.xml"/><Relationship Id="rId15" Type="http://schemas.openxmlformats.org/officeDocument/2006/relationships/ctrlProp" Target="../ctrlProps/ctrlProp58.xml"/><Relationship Id="rId23" Type="http://schemas.openxmlformats.org/officeDocument/2006/relationships/ctrlProp" Target="../ctrlProps/ctrlProp66.xml"/><Relationship Id="rId10" Type="http://schemas.openxmlformats.org/officeDocument/2006/relationships/ctrlProp" Target="../ctrlProps/ctrlProp53.xml"/><Relationship Id="rId19" Type="http://schemas.openxmlformats.org/officeDocument/2006/relationships/ctrlProp" Target="../ctrlProps/ctrlProp62.xml"/><Relationship Id="rId4" Type="http://schemas.openxmlformats.org/officeDocument/2006/relationships/ctrlProp" Target="../ctrlProps/ctrlProp47.xml"/><Relationship Id="rId9" Type="http://schemas.openxmlformats.org/officeDocument/2006/relationships/ctrlProp" Target="../ctrlProps/ctrlProp52.xml"/><Relationship Id="rId14" Type="http://schemas.openxmlformats.org/officeDocument/2006/relationships/ctrlProp" Target="../ctrlProps/ctrlProp57.xml"/><Relationship Id="rId22" Type="http://schemas.openxmlformats.org/officeDocument/2006/relationships/ctrlProp" Target="../ctrlProps/ctrlProp65.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3BB69D-020F-41AF-96C7-7B8035360E89}">
  <sheetPr codeName="Sheet20">
    <tabColor rgb="FFFFFF00"/>
  </sheetPr>
  <dimension ref="A2:BE236"/>
  <sheetViews>
    <sheetView showGridLines="0" tabSelected="1" view="pageBreakPreview" topLeftCell="A55" zoomScaleNormal="100" zoomScaleSheetLayoutView="100" workbookViewId="0">
      <selection activeCell="AX63" sqref="AX63"/>
    </sheetView>
  </sheetViews>
  <sheetFormatPr defaultColWidth="9" defaultRowHeight="13"/>
  <cols>
    <col min="1" max="2" width="2.6328125" style="6" customWidth="1"/>
    <col min="3" max="46" width="2.08984375" style="6" customWidth="1"/>
    <col min="47" max="47" width="2.6328125" style="2" customWidth="1"/>
    <col min="48" max="48" width="3.7265625" style="2" customWidth="1"/>
    <col min="49" max="51" width="9" style="2" customWidth="1"/>
    <col min="52" max="57" width="10.26953125" style="2" customWidth="1"/>
    <col min="58" max="81" width="2.08984375" style="2" customWidth="1"/>
    <col min="82" max="16384" width="9" style="2"/>
  </cols>
  <sheetData>
    <row r="2" spans="1:47">
      <c r="A2" s="5"/>
      <c r="B2" s="5"/>
      <c r="C2" s="6" t="s">
        <v>65</v>
      </c>
    </row>
    <row r="3" spans="1:47">
      <c r="A3" s="5"/>
      <c r="B3" s="5"/>
    </row>
    <row r="5" spans="1:47" s="25" customFormat="1" ht="13.5" customHeight="1">
      <c r="A5" s="60"/>
      <c r="B5" s="60"/>
      <c r="C5" s="536" t="s">
        <v>64</v>
      </c>
      <c r="D5" s="536"/>
      <c r="E5" s="536"/>
      <c r="F5" s="536"/>
      <c r="G5" s="536"/>
      <c r="H5" s="536"/>
      <c r="I5" s="536"/>
      <c r="J5" s="536"/>
      <c r="K5" s="536"/>
      <c r="L5" s="536"/>
      <c r="M5" s="536"/>
      <c r="N5" s="536"/>
      <c r="O5" s="536"/>
      <c r="P5" s="536"/>
      <c r="Q5" s="536"/>
      <c r="R5" s="536"/>
      <c r="S5" s="536"/>
      <c r="T5" s="536"/>
      <c r="U5" s="536"/>
      <c r="V5" s="536"/>
      <c r="W5" s="536"/>
      <c r="X5" s="536"/>
      <c r="Y5" s="536"/>
      <c r="Z5" s="536"/>
      <c r="AA5" s="536"/>
      <c r="AB5" s="536"/>
      <c r="AC5" s="536"/>
      <c r="AD5" s="536"/>
      <c r="AE5" s="536"/>
      <c r="AF5" s="536"/>
      <c r="AG5" s="536"/>
      <c r="AH5" s="536"/>
      <c r="AI5" s="536"/>
      <c r="AJ5" s="536"/>
      <c r="AK5" s="536"/>
      <c r="AL5" s="536"/>
      <c r="AM5" s="536"/>
      <c r="AN5" s="536"/>
      <c r="AO5" s="536"/>
      <c r="AP5" s="536"/>
      <c r="AQ5" s="536"/>
      <c r="AR5" s="536"/>
      <c r="AS5" s="536"/>
      <c r="AT5" s="536"/>
      <c r="AU5" s="9"/>
    </row>
    <row r="6" spans="1:47" s="25" customFormat="1" ht="13.5" customHeight="1">
      <c r="A6" s="61"/>
      <c r="B6" s="61"/>
      <c r="C6" s="537" t="s">
        <v>12</v>
      </c>
      <c r="D6" s="537"/>
      <c r="E6" s="537"/>
      <c r="F6" s="537"/>
      <c r="G6" s="537"/>
      <c r="H6" s="537"/>
      <c r="I6" s="537"/>
      <c r="J6" s="537"/>
      <c r="K6" s="537"/>
      <c r="L6" s="537"/>
      <c r="M6" s="537"/>
      <c r="N6" s="537"/>
      <c r="O6" s="537"/>
      <c r="P6" s="537"/>
      <c r="Q6" s="537"/>
      <c r="R6" s="537"/>
      <c r="S6" s="537"/>
      <c r="T6" s="537"/>
      <c r="U6" s="537"/>
      <c r="V6" s="537"/>
      <c r="W6" s="537"/>
      <c r="X6" s="537"/>
      <c r="Y6" s="537"/>
      <c r="Z6" s="537"/>
      <c r="AA6" s="537"/>
      <c r="AB6" s="537"/>
      <c r="AC6" s="537"/>
      <c r="AD6" s="537"/>
      <c r="AE6" s="537"/>
      <c r="AF6" s="537"/>
      <c r="AG6" s="537"/>
      <c r="AH6" s="537"/>
      <c r="AI6" s="537"/>
      <c r="AJ6" s="537"/>
      <c r="AK6" s="537"/>
      <c r="AL6" s="537"/>
      <c r="AM6" s="537"/>
      <c r="AN6" s="537"/>
      <c r="AO6" s="537"/>
      <c r="AP6" s="537"/>
      <c r="AQ6" s="537"/>
      <c r="AR6" s="537"/>
      <c r="AS6" s="537"/>
      <c r="AT6" s="537"/>
      <c r="AU6" s="8"/>
    </row>
    <row r="8" spans="1:47" ht="18" customHeight="1">
      <c r="C8" s="6" t="s">
        <v>33</v>
      </c>
      <c r="Q8" s="12"/>
      <c r="R8" s="12"/>
      <c r="S8" s="12"/>
      <c r="T8" s="12"/>
      <c r="U8" s="12"/>
      <c r="V8" s="12"/>
      <c r="W8" s="12"/>
      <c r="X8" s="12"/>
      <c r="Y8" s="12"/>
      <c r="Z8" s="12"/>
      <c r="AA8" s="12"/>
      <c r="AB8" s="12"/>
      <c r="AC8" s="12"/>
      <c r="AD8" s="12"/>
      <c r="AE8" s="12"/>
      <c r="AF8" s="12"/>
      <c r="AG8" s="12"/>
      <c r="AH8" s="12"/>
    </row>
    <row r="9" spans="1:47" ht="13.5" customHeight="1">
      <c r="D9" s="6" t="s">
        <v>31</v>
      </c>
      <c r="Q9" s="12"/>
      <c r="R9" s="12"/>
      <c r="S9" s="12"/>
      <c r="T9" s="12"/>
      <c r="U9" s="12"/>
      <c r="V9" s="12"/>
      <c r="W9" s="12"/>
      <c r="X9" s="12"/>
      <c r="Y9" s="12"/>
      <c r="Z9" s="12"/>
      <c r="AA9" s="12"/>
      <c r="AB9" s="12"/>
      <c r="AC9" s="12"/>
      <c r="AD9" s="12"/>
      <c r="AE9" s="12"/>
      <c r="AF9" s="12"/>
      <c r="AG9" s="12"/>
      <c r="AH9" s="12"/>
    </row>
    <row r="10" spans="1:47" ht="13.5" customHeight="1">
      <c r="E10" s="233" t="s">
        <v>13</v>
      </c>
      <c r="F10" s="234"/>
      <c r="G10" s="234"/>
      <c r="H10" s="234"/>
      <c r="I10" s="234"/>
      <c r="J10" s="234"/>
      <c r="K10" s="234"/>
      <c r="L10" s="235"/>
      <c r="M10" s="127" t="s">
        <v>45</v>
      </c>
      <c r="N10" s="538" t="s">
        <v>372</v>
      </c>
      <c r="O10" s="538"/>
      <c r="P10" s="538"/>
      <c r="Q10" s="538"/>
      <c r="R10" s="127" t="s">
        <v>70</v>
      </c>
      <c r="S10" s="538" t="s">
        <v>373</v>
      </c>
      <c r="T10" s="538"/>
      <c r="U10" s="538"/>
      <c r="V10" s="538"/>
      <c r="W10" s="127" t="s">
        <v>47</v>
      </c>
      <c r="X10" s="130"/>
      <c r="Y10" s="130"/>
      <c r="Z10" s="130"/>
      <c r="AA10" s="130"/>
      <c r="AB10" s="130"/>
      <c r="AC10" s="130"/>
      <c r="AD10" s="130"/>
      <c r="AE10" s="130"/>
      <c r="AF10" s="130"/>
      <c r="AG10" s="130"/>
      <c r="AH10" s="130"/>
      <c r="AI10" s="130"/>
      <c r="AJ10" s="130"/>
      <c r="AK10" s="130"/>
      <c r="AL10" s="130"/>
      <c r="AM10" s="130"/>
      <c r="AN10" s="130"/>
      <c r="AO10" s="130"/>
      <c r="AP10" s="130"/>
      <c r="AQ10" s="130"/>
      <c r="AR10" s="130"/>
      <c r="AS10" s="130"/>
      <c r="AT10" s="131"/>
    </row>
    <row r="11" spans="1:47" ht="13.5" customHeight="1">
      <c r="E11" s="212"/>
      <c r="F11" s="213"/>
      <c r="G11" s="213"/>
      <c r="H11" s="213"/>
      <c r="I11" s="213"/>
      <c r="J11" s="213"/>
      <c r="K11" s="213"/>
      <c r="L11" s="312"/>
      <c r="M11" s="539" t="s">
        <v>397</v>
      </c>
      <c r="N11" s="540"/>
      <c r="O11" s="540"/>
      <c r="P11" s="540"/>
      <c r="Q11" s="540"/>
      <c r="R11" s="540"/>
      <c r="S11" s="540"/>
      <c r="T11" s="540"/>
      <c r="U11" s="540"/>
      <c r="V11" s="540"/>
      <c r="W11" s="540"/>
      <c r="X11" s="540"/>
      <c r="Y11" s="540"/>
      <c r="Z11" s="540"/>
      <c r="AA11" s="540"/>
      <c r="AB11" s="540"/>
      <c r="AC11" s="540"/>
      <c r="AD11" s="540"/>
      <c r="AE11" s="540"/>
      <c r="AF11" s="540"/>
      <c r="AG11" s="540"/>
      <c r="AH11" s="540"/>
      <c r="AI11" s="540"/>
      <c r="AJ11" s="540"/>
      <c r="AK11" s="540"/>
      <c r="AL11" s="540"/>
      <c r="AM11" s="540"/>
      <c r="AN11" s="540"/>
      <c r="AO11" s="540"/>
      <c r="AP11" s="540"/>
      <c r="AQ11" s="540"/>
      <c r="AR11" s="540"/>
      <c r="AS11" s="540"/>
      <c r="AT11" s="541"/>
    </row>
    <row r="12" spans="1:47" ht="13.5" customHeight="1">
      <c r="E12" s="236"/>
      <c r="F12" s="237"/>
      <c r="G12" s="237"/>
      <c r="H12" s="237"/>
      <c r="I12" s="237"/>
      <c r="J12" s="237"/>
      <c r="K12" s="237"/>
      <c r="L12" s="238"/>
      <c r="M12" s="542"/>
      <c r="N12" s="543"/>
      <c r="O12" s="543"/>
      <c r="P12" s="543"/>
      <c r="Q12" s="543"/>
      <c r="R12" s="543"/>
      <c r="S12" s="543"/>
      <c r="T12" s="543"/>
      <c r="U12" s="543"/>
      <c r="V12" s="543"/>
      <c r="W12" s="543"/>
      <c r="X12" s="543"/>
      <c r="Y12" s="543"/>
      <c r="Z12" s="543"/>
      <c r="AA12" s="543"/>
      <c r="AB12" s="543"/>
      <c r="AC12" s="543"/>
      <c r="AD12" s="543"/>
      <c r="AE12" s="543"/>
      <c r="AF12" s="543"/>
      <c r="AG12" s="543"/>
      <c r="AH12" s="543"/>
      <c r="AI12" s="543"/>
      <c r="AJ12" s="543"/>
      <c r="AK12" s="543"/>
      <c r="AL12" s="543"/>
      <c r="AM12" s="543"/>
      <c r="AN12" s="543"/>
      <c r="AO12" s="543"/>
      <c r="AP12" s="543"/>
      <c r="AQ12" s="543"/>
      <c r="AR12" s="543"/>
      <c r="AS12" s="543"/>
      <c r="AT12" s="544"/>
    </row>
    <row r="13" spans="1:47" ht="13.5" customHeight="1">
      <c r="E13" s="233" t="s">
        <v>58</v>
      </c>
      <c r="F13" s="234"/>
      <c r="G13" s="234"/>
      <c r="H13" s="234"/>
      <c r="I13" s="234"/>
      <c r="J13" s="234"/>
      <c r="K13" s="234"/>
      <c r="L13" s="235"/>
      <c r="M13" s="547" t="s">
        <v>375</v>
      </c>
      <c r="N13" s="548"/>
      <c r="O13" s="548"/>
      <c r="P13" s="548"/>
      <c r="Q13" s="548"/>
      <c r="R13" s="548"/>
      <c r="S13" s="548"/>
      <c r="T13" s="548"/>
      <c r="U13" s="548"/>
      <c r="V13" s="548"/>
      <c r="W13" s="548"/>
      <c r="X13" s="548"/>
      <c r="Y13" s="548"/>
      <c r="Z13" s="548"/>
      <c r="AA13" s="548"/>
      <c r="AB13" s="548"/>
      <c r="AC13" s="548"/>
      <c r="AD13" s="548"/>
      <c r="AE13" s="548"/>
      <c r="AF13" s="548"/>
      <c r="AG13" s="548"/>
      <c r="AH13" s="548"/>
      <c r="AI13" s="548"/>
      <c r="AJ13" s="548"/>
      <c r="AK13" s="548"/>
      <c r="AL13" s="548"/>
      <c r="AM13" s="548"/>
      <c r="AN13" s="548"/>
      <c r="AO13" s="548"/>
      <c r="AP13" s="548"/>
      <c r="AQ13" s="548"/>
      <c r="AR13" s="548"/>
      <c r="AS13" s="548"/>
      <c r="AT13" s="549"/>
    </row>
    <row r="14" spans="1:47" ht="13.5" customHeight="1">
      <c r="E14" s="236"/>
      <c r="F14" s="237"/>
      <c r="G14" s="237"/>
      <c r="H14" s="237"/>
      <c r="I14" s="237"/>
      <c r="J14" s="237"/>
      <c r="K14" s="237"/>
      <c r="L14" s="238"/>
      <c r="M14" s="550"/>
      <c r="N14" s="548"/>
      <c r="O14" s="548"/>
      <c r="P14" s="548"/>
      <c r="Q14" s="548"/>
      <c r="R14" s="548"/>
      <c r="S14" s="548"/>
      <c r="T14" s="548"/>
      <c r="U14" s="548"/>
      <c r="V14" s="548"/>
      <c r="W14" s="548"/>
      <c r="X14" s="548"/>
      <c r="Y14" s="548"/>
      <c r="Z14" s="548"/>
      <c r="AA14" s="548"/>
      <c r="AB14" s="548"/>
      <c r="AC14" s="548"/>
      <c r="AD14" s="548"/>
      <c r="AE14" s="548"/>
      <c r="AF14" s="548"/>
      <c r="AG14" s="548"/>
      <c r="AH14" s="548"/>
      <c r="AI14" s="548"/>
      <c r="AJ14" s="548"/>
      <c r="AK14" s="548"/>
      <c r="AL14" s="548"/>
      <c r="AM14" s="548"/>
      <c r="AN14" s="548"/>
      <c r="AO14" s="548"/>
      <c r="AP14" s="548"/>
      <c r="AQ14" s="548"/>
      <c r="AR14" s="548"/>
      <c r="AS14" s="548"/>
      <c r="AT14" s="549"/>
    </row>
    <row r="15" spans="1:47" ht="13.5" customHeight="1">
      <c r="E15" s="233" t="s">
        <v>14</v>
      </c>
      <c r="F15" s="234"/>
      <c r="G15" s="234"/>
      <c r="H15" s="234"/>
      <c r="I15" s="234"/>
      <c r="J15" s="234"/>
      <c r="K15" s="234"/>
      <c r="L15" s="235"/>
      <c r="M15" s="547" t="s">
        <v>376</v>
      </c>
      <c r="N15" s="548"/>
      <c r="O15" s="548"/>
      <c r="P15" s="548"/>
      <c r="Q15" s="548"/>
      <c r="R15" s="548"/>
      <c r="S15" s="548"/>
      <c r="T15" s="548"/>
      <c r="U15" s="548"/>
      <c r="V15" s="548"/>
      <c r="W15" s="548"/>
      <c r="X15" s="548"/>
      <c r="Y15" s="548"/>
      <c r="Z15" s="548"/>
      <c r="AA15" s="548"/>
      <c r="AB15" s="548"/>
      <c r="AC15" s="548"/>
      <c r="AD15" s="548"/>
      <c r="AE15" s="548"/>
      <c r="AF15" s="548"/>
      <c r="AG15" s="548"/>
      <c r="AH15" s="548"/>
      <c r="AI15" s="548"/>
      <c r="AJ15" s="548"/>
      <c r="AK15" s="548"/>
      <c r="AL15" s="548"/>
      <c r="AM15" s="548"/>
      <c r="AN15" s="548"/>
      <c r="AO15" s="548"/>
      <c r="AP15" s="548"/>
      <c r="AQ15" s="548"/>
      <c r="AR15" s="548"/>
      <c r="AS15" s="548"/>
      <c r="AT15" s="549"/>
    </row>
    <row r="16" spans="1:47" ht="13.5" customHeight="1">
      <c r="E16" s="236"/>
      <c r="F16" s="237"/>
      <c r="G16" s="237"/>
      <c r="H16" s="237"/>
      <c r="I16" s="237"/>
      <c r="J16" s="237"/>
      <c r="K16" s="237"/>
      <c r="L16" s="238"/>
      <c r="M16" s="550"/>
      <c r="N16" s="548"/>
      <c r="O16" s="548"/>
      <c r="P16" s="548"/>
      <c r="Q16" s="548"/>
      <c r="R16" s="548"/>
      <c r="S16" s="548"/>
      <c r="T16" s="548"/>
      <c r="U16" s="548"/>
      <c r="V16" s="548"/>
      <c r="W16" s="548"/>
      <c r="X16" s="548"/>
      <c r="Y16" s="548"/>
      <c r="Z16" s="548"/>
      <c r="AA16" s="548"/>
      <c r="AB16" s="548"/>
      <c r="AC16" s="548"/>
      <c r="AD16" s="548"/>
      <c r="AE16" s="548"/>
      <c r="AF16" s="548"/>
      <c r="AG16" s="548"/>
      <c r="AH16" s="548"/>
      <c r="AI16" s="548"/>
      <c r="AJ16" s="548"/>
      <c r="AK16" s="548"/>
      <c r="AL16" s="548"/>
      <c r="AM16" s="548"/>
      <c r="AN16" s="548"/>
      <c r="AO16" s="548"/>
      <c r="AP16" s="548"/>
      <c r="AQ16" s="548"/>
      <c r="AR16" s="548"/>
      <c r="AS16" s="548"/>
      <c r="AT16" s="549"/>
    </row>
    <row r="17" spans="1:46" ht="13.5" customHeight="1">
      <c r="E17" s="233" t="s">
        <v>15</v>
      </c>
      <c r="F17" s="234"/>
      <c r="G17" s="234"/>
      <c r="H17" s="234"/>
      <c r="I17" s="234"/>
      <c r="J17" s="234"/>
      <c r="K17" s="234"/>
      <c r="L17" s="235"/>
      <c r="M17" s="547" t="s">
        <v>370</v>
      </c>
      <c r="N17" s="548"/>
      <c r="O17" s="548"/>
      <c r="P17" s="548"/>
      <c r="Q17" s="548"/>
      <c r="R17" s="548"/>
      <c r="S17" s="548"/>
      <c r="T17" s="548"/>
      <c r="U17" s="548"/>
      <c r="V17" s="548"/>
      <c r="W17" s="548"/>
      <c r="X17" s="548"/>
      <c r="Y17" s="548"/>
      <c r="Z17" s="548"/>
      <c r="AA17" s="548"/>
      <c r="AB17" s="548"/>
      <c r="AC17" s="548"/>
      <c r="AD17" s="548"/>
      <c r="AE17" s="548"/>
      <c r="AF17" s="548"/>
      <c r="AG17" s="548"/>
      <c r="AH17" s="548"/>
      <c r="AI17" s="548"/>
      <c r="AJ17" s="548"/>
      <c r="AK17" s="548"/>
      <c r="AL17" s="548"/>
      <c r="AM17" s="548"/>
      <c r="AN17" s="548"/>
      <c r="AO17" s="548"/>
      <c r="AP17" s="548"/>
      <c r="AQ17" s="548"/>
      <c r="AR17" s="548"/>
      <c r="AS17" s="548"/>
      <c r="AT17" s="549"/>
    </row>
    <row r="18" spans="1:46" ht="13.5" customHeight="1">
      <c r="E18" s="236"/>
      <c r="F18" s="237"/>
      <c r="G18" s="237"/>
      <c r="H18" s="237"/>
      <c r="I18" s="237"/>
      <c r="J18" s="237"/>
      <c r="K18" s="237"/>
      <c r="L18" s="238"/>
      <c r="M18" s="550"/>
      <c r="N18" s="548"/>
      <c r="O18" s="548"/>
      <c r="P18" s="548"/>
      <c r="Q18" s="548"/>
      <c r="R18" s="548"/>
      <c r="S18" s="548"/>
      <c r="T18" s="548"/>
      <c r="U18" s="548"/>
      <c r="V18" s="548"/>
      <c r="W18" s="548"/>
      <c r="X18" s="548"/>
      <c r="Y18" s="548"/>
      <c r="Z18" s="548"/>
      <c r="AA18" s="548"/>
      <c r="AB18" s="548"/>
      <c r="AC18" s="548"/>
      <c r="AD18" s="548"/>
      <c r="AE18" s="548"/>
      <c r="AF18" s="548"/>
      <c r="AG18" s="548"/>
      <c r="AH18" s="548"/>
      <c r="AI18" s="548"/>
      <c r="AJ18" s="548"/>
      <c r="AK18" s="548"/>
      <c r="AL18" s="548"/>
      <c r="AM18" s="548"/>
      <c r="AN18" s="548"/>
      <c r="AO18" s="548"/>
      <c r="AP18" s="548"/>
      <c r="AQ18" s="548"/>
      <c r="AR18" s="548"/>
      <c r="AS18" s="548"/>
      <c r="AT18" s="549"/>
    </row>
    <row r="19" spans="1:46" s="33" customFormat="1" ht="13.5" customHeight="1">
      <c r="A19" s="32"/>
      <c r="B19" s="32"/>
      <c r="C19" s="32"/>
      <c r="D19" s="32"/>
      <c r="E19" s="32" t="s">
        <v>78</v>
      </c>
      <c r="F19" s="32"/>
      <c r="G19" s="32"/>
      <c r="H19" s="32"/>
      <c r="I19" s="32"/>
      <c r="J19" s="32"/>
      <c r="K19" s="32"/>
      <c r="L19" s="32"/>
      <c r="M19" s="32"/>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row>
    <row r="20" spans="1:46">
      <c r="A20" s="12"/>
      <c r="B20" s="12"/>
      <c r="C20" s="12"/>
      <c r="D20" s="12"/>
      <c r="E20" s="12"/>
      <c r="F20" s="12"/>
      <c r="G20" s="12"/>
      <c r="H20" s="12"/>
    </row>
    <row r="21" spans="1:46">
      <c r="D21" s="6" t="s">
        <v>16</v>
      </c>
    </row>
    <row r="22" spans="1:46" s="1" customFormat="1" ht="13.5" customHeight="1">
      <c r="A22" s="4"/>
      <c r="B22" s="4"/>
      <c r="C22" s="4"/>
      <c r="D22" s="4"/>
      <c r="E22" s="132" t="s">
        <v>82</v>
      </c>
      <c r="F22" s="132"/>
      <c r="G22" s="132"/>
      <c r="H22" s="132"/>
      <c r="I22" s="132"/>
      <c r="J22" s="132"/>
      <c r="K22" s="132"/>
      <c r="L22" s="132"/>
      <c r="M22" s="132"/>
      <c r="N22" s="132"/>
      <c r="O22" s="132"/>
      <c r="P22" s="132"/>
      <c r="Q22" s="132"/>
      <c r="R22" s="132"/>
      <c r="S22" s="132"/>
      <c r="T22" s="132"/>
      <c r="U22" s="132"/>
      <c r="V22" s="132"/>
      <c r="W22" s="132"/>
      <c r="X22" s="132"/>
      <c r="Y22" s="132"/>
      <c r="Z22" s="132"/>
      <c r="AA22" s="132"/>
      <c r="AB22" s="132"/>
      <c r="AC22" s="132"/>
      <c r="AD22" s="132"/>
      <c r="AE22" s="132"/>
      <c r="AF22" s="132"/>
      <c r="AG22" s="132"/>
      <c r="AH22" s="132"/>
      <c r="AI22" s="132"/>
      <c r="AJ22" s="132"/>
      <c r="AK22" s="132"/>
      <c r="AL22" s="132"/>
      <c r="AM22" s="132"/>
      <c r="AN22" s="132"/>
      <c r="AO22" s="132"/>
      <c r="AP22" s="132"/>
      <c r="AQ22" s="4"/>
      <c r="AR22" s="4"/>
      <c r="AS22" s="133"/>
      <c r="AT22" s="4"/>
    </row>
    <row r="23" spans="1:46" s="1" customFormat="1" ht="13.5" customHeight="1">
      <c r="A23" s="4"/>
      <c r="B23" s="4"/>
      <c r="C23" s="4"/>
      <c r="D23" s="4"/>
      <c r="E23" s="523" t="s">
        <v>79</v>
      </c>
      <c r="F23" s="523"/>
      <c r="G23" s="523"/>
      <c r="H23" s="523"/>
      <c r="I23" s="523"/>
      <c r="J23" s="523"/>
      <c r="K23" s="523"/>
      <c r="L23" s="523"/>
      <c r="M23" s="545"/>
      <c r="N23" s="545"/>
      <c r="O23" s="545"/>
      <c r="P23" s="523" t="s">
        <v>76</v>
      </c>
      <c r="Q23" s="523"/>
      <c r="R23" s="523"/>
      <c r="S23" s="523"/>
      <c r="T23" s="523"/>
      <c r="U23" s="523"/>
      <c r="V23" s="523"/>
      <c r="W23" s="523"/>
      <c r="X23" s="546" t="s">
        <v>377</v>
      </c>
      <c r="Y23" s="546"/>
      <c r="Z23" s="546"/>
      <c r="AA23" s="523" t="s">
        <v>75</v>
      </c>
      <c r="AB23" s="523"/>
      <c r="AC23" s="523"/>
      <c r="AD23" s="523"/>
      <c r="AE23" s="523"/>
      <c r="AF23" s="523"/>
      <c r="AG23" s="523"/>
      <c r="AH23" s="523"/>
      <c r="AI23" s="481"/>
      <c r="AJ23" s="482"/>
      <c r="AK23" s="482"/>
      <c r="AL23" s="482"/>
      <c r="AM23" s="482"/>
      <c r="AN23" s="482"/>
      <c r="AO23" s="482"/>
      <c r="AP23" s="482"/>
      <c r="AQ23" s="482"/>
      <c r="AR23" s="482"/>
      <c r="AS23" s="482"/>
      <c r="AT23" s="483"/>
    </row>
    <row r="24" spans="1:46" s="1" customFormat="1" ht="13.5" customHeight="1">
      <c r="A24" s="4"/>
      <c r="B24" s="4"/>
      <c r="C24" s="4"/>
      <c r="D24" s="4"/>
      <c r="E24" s="523"/>
      <c r="F24" s="523"/>
      <c r="G24" s="523"/>
      <c r="H24" s="523"/>
      <c r="I24" s="523"/>
      <c r="J24" s="523"/>
      <c r="K24" s="523"/>
      <c r="L24" s="523"/>
      <c r="M24" s="545"/>
      <c r="N24" s="545"/>
      <c r="O24" s="545"/>
      <c r="P24" s="523"/>
      <c r="Q24" s="523"/>
      <c r="R24" s="523"/>
      <c r="S24" s="523"/>
      <c r="T24" s="523"/>
      <c r="U24" s="523"/>
      <c r="V24" s="523"/>
      <c r="W24" s="523"/>
      <c r="X24" s="546"/>
      <c r="Y24" s="546"/>
      <c r="Z24" s="546"/>
      <c r="AA24" s="523"/>
      <c r="AB24" s="523"/>
      <c r="AC24" s="523"/>
      <c r="AD24" s="523"/>
      <c r="AE24" s="523"/>
      <c r="AF24" s="523"/>
      <c r="AG24" s="523"/>
      <c r="AH24" s="523"/>
      <c r="AI24" s="487"/>
      <c r="AJ24" s="488"/>
      <c r="AK24" s="488"/>
      <c r="AL24" s="488"/>
      <c r="AM24" s="488"/>
      <c r="AN24" s="488"/>
      <c r="AO24" s="488"/>
      <c r="AP24" s="488"/>
      <c r="AQ24" s="488"/>
      <c r="AR24" s="488"/>
      <c r="AS24" s="488"/>
      <c r="AT24" s="489"/>
    </row>
    <row r="25" spans="1:46" s="1" customFormat="1" ht="13.5" customHeight="1">
      <c r="A25" s="4"/>
      <c r="B25" s="4"/>
      <c r="C25" s="4"/>
      <c r="D25" s="4"/>
      <c r="E25" s="523" t="s">
        <v>85</v>
      </c>
      <c r="F25" s="523"/>
      <c r="G25" s="523"/>
      <c r="H25" s="523"/>
      <c r="I25" s="523"/>
      <c r="J25" s="523"/>
      <c r="K25" s="523"/>
      <c r="L25" s="523"/>
      <c r="M25" s="524" t="s">
        <v>423</v>
      </c>
      <c r="N25" s="525"/>
      <c r="O25" s="525"/>
      <c r="P25" s="525"/>
      <c r="Q25" s="525"/>
      <c r="R25" s="525"/>
      <c r="S25" s="525"/>
      <c r="T25" s="525"/>
      <c r="U25" s="525"/>
      <c r="V25" s="525"/>
      <c r="W25" s="525"/>
      <c r="X25" s="525"/>
      <c r="Y25" s="525"/>
      <c r="Z25" s="525"/>
      <c r="AA25" s="525"/>
      <c r="AB25" s="525"/>
      <c r="AC25" s="525"/>
      <c r="AD25" s="525"/>
      <c r="AE25" s="525"/>
      <c r="AF25" s="525"/>
      <c r="AG25" s="525"/>
      <c r="AH25" s="525"/>
      <c r="AI25" s="525"/>
      <c r="AJ25" s="525"/>
      <c r="AK25" s="525"/>
      <c r="AL25" s="525"/>
      <c r="AM25" s="525"/>
      <c r="AN25" s="525"/>
      <c r="AO25" s="525"/>
      <c r="AP25" s="525"/>
      <c r="AQ25" s="525"/>
      <c r="AR25" s="525"/>
      <c r="AS25" s="525"/>
      <c r="AT25" s="526"/>
    </row>
    <row r="26" spans="1:46" s="1" customFormat="1" ht="13.5" customHeight="1">
      <c r="A26" s="4"/>
      <c r="B26" s="4"/>
      <c r="C26" s="4"/>
      <c r="D26" s="4"/>
      <c r="E26" s="523"/>
      <c r="F26" s="523"/>
      <c r="G26" s="523"/>
      <c r="H26" s="523"/>
      <c r="I26" s="523"/>
      <c r="J26" s="523"/>
      <c r="K26" s="523"/>
      <c r="L26" s="523"/>
      <c r="M26" s="524"/>
      <c r="N26" s="525"/>
      <c r="O26" s="525"/>
      <c r="P26" s="525"/>
      <c r="Q26" s="525"/>
      <c r="R26" s="525"/>
      <c r="S26" s="525"/>
      <c r="T26" s="525"/>
      <c r="U26" s="525"/>
      <c r="V26" s="525"/>
      <c r="W26" s="525"/>
      <c r="X26" s="525"/>
      <c r="Y26" s="525"/>
      <c r="Z26" s="525"/>
      <c r="AA26" s="525"/>
      <c r="AB26" s="525"/>
      <c r="AC26" s="525"/>
      <c r="AD26" s="525"/>
      <c r="AE26" s="525"/>
      <c r="AF26" s="525"/>
      <c r="AG26" s="525"/>
      <c r="AH26" s="525"/>
      <c r="AI26" s="525"/>
      <c r="AJ26" s="525"/>
      <c r="AK26" s="525"/>
      <c r="AL26" s="525"/>
      <c r="AM26" s="525"/>
      <c r="AN26" s="525"/>
      <c r="AO26" s="525"/>
      <c r="AP26" s="525"/>
      <c r="AQ26" s="525"/>
      <c r="AR26" s="525"/>
      <c r="AS26" s="525"/>
      <c r="AT26" s="526"/>
    </row>
    <row r="27" spans="1:46" s="1" customFormat="1" ht="13.5" customHeight="1">
      <c r="A27" s="4"/>
      <c r="B27" s="4"/>
      <c r="C27" s="4"/>
      <c r="D27" s="4"/>
      <c r="E27" s="523"/>
      <c r="F27" s="523"/>
      <c r="G27" s="523"/>
      <c r="H27" s="523"/>
      <c r="I27" s="523"/>
      <c r="J27" s="523"/>
      <c r="K27" s="523"/>
      <c r="L27" s="523"/>
      <c r="M27" s="524"/>
      <c r="N27" s="525"/>
      <c r="O27" s="525"/>
      <c r="P27" s="525"/>
      <c r="Q27" s="525"/>
      <c r="R27" s="525"/>
      <c r="S27" s="525"/>
      <c r="T27" s="525"/>
      <c r="U27" s="525"/>
      <c r="V27" s="525"/>
      <c r="W27" s="525"/>
      <c r="X27" s="525"/>
      <c r="Y27" s="525"/>
      <c r="Z27" s="525"/>
      <c r="AA27" s="525"/>
      <c r="AB27" s="525"/>
      <c r="AC27" s="525"/>
      <c r="AD27" s="525"/>
      <c r="AE27" s="525"/>
      <c r="AF27" s="525"/>
      <c r="AG27" s="525"/>
      <c r="AH27" s="525"/>
      <c r="AI27" s="525"/>
      <c r="AJ27" s="525"/>
      <c r="AK27" s="525"/>
      <c r="AL27" s="525"/>
      <c r="AM27" s="525"/>
      <c r="AN27" s="525"/>
      <c r="AO27" s="525"/>
      <c r="AP27" s="525"/>
      <c r="AQ27" s="525"/>
      <c r="AR27" s="525"/>
      <c r="AS27" s="525"/>
      <c r="AT27" s="526"/>
    </row>
    <row r="28" spans="1:46" s="1" customFormat="1" ht="13.5" customHeight="1">
      <c r="A28" s="4"/>
      <c r="B28" s="4"/>
      <c r="C28" s="4"/>
      <c r="D28" s="4"/>
      <c r="E28" s="527" t="s">
        <v>87</v>
      </c>
      <c r="F28" s="528"/>
      <c r="G28" s="490" t="s">
        <v>161</v>
      </c>
      <c r="H28" s="491"/>
      <c r="I28" s="491"/>
      <c r="J28" s="491"/>
      <c r="K28" s="491"/>
      <c r="L28" s="506"/>
      <c r="M28" s="524" t="s">
        <v>649</v>
      </c>
      <c r="N28" s="525"/>
      <c r="O28" s="525"/>
      <c r="P28" s="525"/>
      <c r="Q28" s="525"/>
      <c r="R28" s="525"/>
      <c r="S28" s="525"/>
      <c r="T28" s="525"/>
      <c r="U28" s="525"/>
      <c r="V28" s="525"/>
      <c r="W28" s="525"/>
      <c r="X28" s="525"/>
      <c r="Y28" s="525"/>
      <c r="Z28" s="525"/>
      <c r="AA28" s="525"/>
      <c r="AB28" s="525"/>
      <c r="AC28" s="525"/>
      <c r="AD28" s="525"/>
      <c r="AE28" s="525"/>
      <c r="AF28" s="525"/>
      <c r="AG28" s="525"/>
      <c r="AH28" s="525"/>
      <c r="AI28" s="525"/>
      <c r="AJ28" s="525"/>
      <c r="AK28" s="525"/>
      <c r="AL28" s="525"/>
      <c r="AM28" s="525"/>
      <c r="AN28" s="525"/>
      <c r="AO28" s="525"/>
      <c r="AP28" s="525"/>
      <c r="AQ28" s="525"/>
      <c r="AR28" s="525"/>
      <c r="AS28" s="525"/>
      <c r="AT28" s="526"/>
    </row>
    <row r="29" spans="1:46" s="1" customFormat="1" ht="13.5" customHeight="1">
      <c r="A29" s="4"/>
      <c r="B29" s="4"/>
      <c r="C29" s="4"/>
      <c r="D29" s="4"/>
      <c r="E29" s="529"/>
      <c r="F29" s="530"/>
      <c r="G29" s="507"/>
      <c r="H29" s="508"/>
      <c r="I29" s="508"/>
      <c r="J29" s="508"/>
      <c r="K29" s="508"/>
      <c r="L29" s="509"/>
      <c r="M29" s="524"/>
      <c r="N29" s="525"/>
      <c r="O29" s="525"/>
      <c r="P29" s="525"/>
      <c r="Q29" s="525"/>
      <c r="R29" s="525"/>
      <c r="S29" s="525"/>
      <c r="T29" s="525"/>
      <c r="U29" s="525"/>
      <c r="V29" s="525"/>
      <c r="W29" s="525"/>
      <c r="X29" s="525"/>
      <c r="Y29" s="525"/>
      <c r="Z29" s="525"/>
      <c r="AA29" s="525"/>
      <c r="AB29" s="525"/>
      <c r="AC29" s="525"/>
      <c r="AD29" s="525"/>
      <c r="AE29" s="525"/>
      <c r="AF29" s="525"/>
      <c r="AG29" s="525"/>
      <c r="AH29" s="525"/>
      <c r="AI29" s="525"/>
      <c r="AJ29" s="525"/>
      <c r="AK29" s="525"/>
      <c r="AL29" s="525"/>
      <c r="AM29" s="525"/>
      <c r="AN29" s="525"/>
      <c r="AO29" s="525"/>
      <c r="AP29" s="525"/>
      <c r="AQ29" s="525"/>
      <c r="AR29" s="525"/>
      <c r="AS29" s="525"/>
      <c r="AT29" s="526"/>
    </row>
    <row r="30" spans="1:46" s="1" customFormat="1" ht="13.5" customHeight="1">
      <c r="A30" s="4"/>
      <c r="B30" s="4"/>
      <c r="C30" s="4"/>
      <c r="D30" s="4"/>
      <c r="E30" s="529"/>
      <c r="F30" s="530"/>
      <c r="G30" s="500"/>
      <c r="H30" s="501"/>
      <c r="I30" s="501"/>
      <c r="J30" s="501"/>
      <c r="K30" s="501"/>
      <c r="L30" s="510"/>
      <c r="M30" s="524"/>
      <c r="N30" s="525"/>
      <c r="O30" s="525"/>
      <c r="P30" s="525"/>
      <c r="Q30" s="525"/>
      <c r="R30" s="525"/>
      <c r="S30" s="525"/>
      <c r="T30" s="525"/>
      <c r="U30" s="525"/>
      <c r="V30" s="525"/>
      <c r="W30" s="525"/>
      <c r="X30" s="525"/>
      <c r="Y30" s="525"/>
      <c r="Z30" s="525"/>
      <c r="AA30" s="525"/>
      <c r="AB30" s="525"/>
      <c r="AC30" s="525"/>
      <c r="AD30" s="525"/>
      <c r="AE30" s="525"/>
      <c r="AF30" s="525"/>
      <c r="AG30" s="525"/>
      <c r="AH30" s="525"/>
      <c r="AI30" s="525"/>
      <c r="AJ30" s="525"/>
      <c r="AK30" s="525"/>
      <c r="AL30" s="525"/>
      <c r="AM30" s="525"/>
      <c r="AN30" s="525"/>
      <c r="AO30" s="525"/>
      <c r="AP30" s="525"/>
      <c r="AQ30" s="525"/>
      <c r="AR30" s="525"/>
      <c r="AS30" s="525"/>
      <c r="AT30" s="526"/>
    </row>
    <row r="31" spans="1:46" s="1" customFormat="1" ht="13.5" customHeight="1">
      <c r="A31" s="4"/>
      <c r="B31" s="4"/>
      <c r="C31" s="4"/>
      <c r="D31" s="4"/>
      <c r="E31" s="529"/>
      <c r="F31" s="530"/>
      <c r="G31" s="484" t="s">
        <v>86</v>
      </c>
      <c r="H31" s="485"/>
      <c r="I31" s="485"/>
      <c r="J31" s="485"/>
      <c r="K31" s="485"/>
      <c r="L31" s="486"/>
      <c r="M31" s="524" t="s">
        <v>421</v>
      </c>
      <c r="N31" s="533"/>
      <c r="O31" s="533"/>
      <c r="P31" s="533"/>
      <c r="Q31" s="533"/>
      <c r="R31" s="533"/>
      <c r="S31" s="533"/>
      <c r="T31" s="533"/>
      <c r="U31" s="533"/>
      <c r="V31" s="533"/>
      <c r="W31" s="533"/>
      <c r="X31" s="533"/>
      <c r="Y31" s="533"/>
      <c r="Z31" s="533"/>
      <c r="AA31" s="533"/>
      <c r="AB31" s="533"/>
      <c r="AC31" s="533"/>
      <c r="AD31" s="533"/>
      <c r="AE31" s="533"/>
      <c r="AF31" s="533"/>
      <c r="AG31" s="533"/>
      <c r="AH31" s="533"/>
      <c r="AI31" s="533"/>
      <c r="AJ31" s="533"/>
      <c r="AK31" s="533"/>
      <c r="AL31" s="533"/>
      <c r="AM31" s="533"/>
      <c r="AN31" s="533"/>
      <c r="AO31" s="533"/>
      <c r="AP31" s="533"/>
      <c r="AQ31" s="533"/>
      <c r="AR31" s="533"/>
      <c r="AS31" s="533"/>
      <c r="AT31" s="534"/>
    </row>
    <row r="32" spans="1:46" s="1" customFormat="1" ht="13.5" customHeight="1">
      <c r="A32" s="4"/>
      <c r="B32" s="4"/>
      <c r="C32" s="4"/>
      <c r="D32" s="4"/>
      <c r="E32" s="529"/>
      <c r="F32" s="530"/>
      <c r="G32" s="484"/>
      <c r="H32" s="485"/>
      <c r="I32" s="485"/>
      <c r="J32" s="485"/>
      <c r="K32" s="485"/>
      <c r="L32" s="486"/>
      <c r="M32" s="535"/>
      <c r="N32" s="533"/>
      <c r="O32" s="533"/>
      <c r="P32" s="533"/>
      <c r="Q32" s="533"/>
      <c r="R32" s="533"/>
      <c r="S32" s="533"/>
      <c r="T32" s="533"/>
      <c r="U32" s="533"/>
      <c r="V32" s="533"/>
      <c r="W32" s="533"/>
      <c r="X32" s="533"/>
      <c r="Y32" s="533"/>
      <c r="Z32" s="533"/>
      <c r="AA32" s="533"/>
      <c r="AB32" s="533"/>
      <c r="AC32" s="533"/>
      <c r="AD32" s="533"/>
      <c r="AE32" s="533"/>
      <c r="AF32" s="533"/>
      <c r="AG32" s="533"/>
      <c r="AH32" s="533"/>
      <c r="AI32" s="533"/>
      <c r="AJ32" s="533"/>
      <c r="AK32" s="533"/>
      <c r="AL32" s="533"/>
      <c r="AM32" s="533"/>
      <c r="AN32" s="533"/>
      <c r="AO32" s="533"/>
      <c r="AP32" s="533"/>
      <c r="AQ32" s="533"/>
      <c r="AR32" s="533"/>
      <c r="AS32" s="533"/>
      <c r="AT32" s="534"/>
    </row>
    <row r="33" spans="1:46" s="1" customFormat="1" ht="13.5" customHeight="1">
      <c r="A33" s="4"/>
      <c r="B33" s="4"/>
      <c r="C33" s="4"/>
      <c r="D33" s="4"/>
      <c r="E33" s="531"/>
      <c r="F33" s="532"/>
      <c r="G33" s="487"/>
      <c r="H33" s="488"/>
      <c r="I33" s="488"/>
      <c r="J33" s="488"/>
      <c r="K33" s="488"/>
      <c r="L33" s="489"/>
      <c r="M33" s="535"/>
      <c r="N33" s="533"/>
      <c r="O33" s="533"/>
      <c r="P33" s="533"/>
      <c r="Q33" s="533"/>
      <c r="R33" s="533"/>
      <c r="S33" s="533"/>
      <c r="T33" s="533"/>
      <c r="U33" s="533"/>
      <c r="V33" s="533"/>
      <c r="W33" s="533"/>
      <c r="X33" s="533"/>
      <c r="Y33" s="533"/>
      <c r="Z33" s="533"/>
      <c r="AA33" s="533"/>
      <c r="AB33" s="533"/>
      <c r="AC33" s="533"/>
      <c r="AD33" s="533"/>
      <c r="AE33" s="533"/>
      <c r="AF33" s="533"/>
      <c r="AG33" s="533"/>
      <c r="AH33" s="533"/>
      <c r="AI33" s="533"/>
      <c r="AJ33" s="533"/>
      <c r="AK33" s="533"/>
      <c r="AL33" s="533"/>
      <c r="AM33" s="533"/>
      <c r="AN33" s="533"/>
      <c r="AO33" s="533"/>
      <c r="AP33" s="533"/>
      <c r="AQ33" s="533"/>
      <c r="AR33" s="533"/>
      <c r="AS33" s="533"/>
      <c r="AT33" s="534"/>
    </row>
    <row r="34" spans="1:46" s="1" customFormat="1" ht="13.5" customHeight="1">
      <c r="A34" s="4"/>
      <c r="B34" s="4"/>
      <c r="C34" s="4"/>
      <c r="D34" s="4"/>
      <c r="F34" s="132"/>
      <c r="G34" s="132"/>
      <c r="H34" s="132"/>
      <c r="I34" s="132"/>
      <c r="J34" s="132"/>
      <c r="K34" s="132"/>
      <c r="L34" s="132"/>
      <c r="M34" s="132"/>
      <c r="N34" s="134"/>
      <c r="O34" s="134"/>
      <c r="P34" s="134"/>
      <c r="Q34" s="134"/>
      <c r="R34" s="134"/>
      <c r="S34" s="134"/>
      <c r="T34" s="134"/>
      <c r="U34" s="134"/>
      <c r="V34" s="134"/>
      <c r="W34" s="134"/>
      <c r="X34" s="134"/>
      <c r="Y34" s="134"/>
      <c r="Z34" s="134"/>
      <c r="AA34" s="134"/>
      <c r="AB34" s="134"/>
      <c r="AC34" s="134"/>
      <c r="AD34" s="134"/>
      <c r="AE34" s="134"/>
      <c r="AF34" s="134"/>
      <c r="AG34" s="134"/>
      <c r="AH34" s="134"/>
      <c r="AI34" s="134"/>
      <c r="AJ34" s="134"/>
      <c r="AK34" s="134"/>
      <c r="AL34" s="134"/>
      <c r="AM34" s="134"/>
      <c r="AN34" s="134"/>
      <c r="AO34" s="134"/>
      <c r="AP34" s="134"/>
      <c r="AQ34" s="4"/>
      <c r="AR34" s="4"/>
      <c r="AS34" s="133"/>
      <c r="AT34" s="4"/>
    </row>
    <row r="35" spans="1:46" s="1" customFormat="1" ht="13.5" customHeight="1">
      <c r="A35" s="4"/>
      <c r="B35" s="4"/>
      <c r="C35" s="4"/>
      <c r="D35" s="4"/>
      <c r="E35" s="132" t="s">
        <v>67</v>
      </c>
      <c r="F35" s="132"/>
      <c r="G35" s="132"/>
      <c r="H35" s="132"/>
      <c r="I35" s="132"/>
      <c r="J35" s="132"/>
      <c r="K35" s="132"/>
      <c r="L35" s="132"/>
      <c r="M35" s="132"/>
      <c r="N35" s="132"/>
      <c r="O35" s="132"/>
      <c r="P35" s="132"/>
      <c r="Q35" s="132"/>
      <c r="R35" s="132"/>
      <c r="S35" s="132"/>
      <c r="T35" s="132"/>
      <c r="U35" s="132"/>
      <c r="V35" s="132"/>
      <c r="W35" s="132"/>
      <c r="X35" s="132"/>
      <c r="Y35" s="132"/>
      <c r="Z35" s="132"/>
      <c r="AA35" s="132"/>
      <c r="AB35" s="132"/>
      <c r="AC35" s="132"/>
      <c r="AD35" s="132"/>
      <c r="AE35" s="132"/>
      <c r="AF35" s="132"/>
      <c r="AG35" s="132"/>
      <c r="AH35" s="132"/>
      <c r="AI35" s="132"/>
      <c r="AJ35" s="132"/>
      <c r="AK35" s="132"/>
      <c r="AL35" s="132"/>
      <c r="AM35" s="132"/>
      <c r="AN35" s="132"/>
      <c r="AO35" s="132"/>
      <c r="AP35" s="132"/>
      <c r="AQ35" s="4"/>
      <c r="AR35" s="4"/>
      <c r="AS35" s="133"/>
      <c r="AT35" s="4"/>
    </row>
    <row r="36" spans="1:46" s="3" customFormat="1" ht="18" customHeight="1">
      <c r="A36" s="10"/>
      <c r="B36" s="10"/>
      <c r="C36" s="10"/>
      <c r="D36" s="10"/>
      <c r="E36" s="334" t="s">
        <v>66</v>
      </c>
      <c r="F36" s="335"/>
      <c r="G36" s="335"/>
      <c r="H36" s="335"/>
      <c r="I36" s="335"/>
      <c r="J36" s="335"/>
      <c r="K36" s="335"/>
      <c r="L36" s="336"/>
      <c r="M36" s="334" t="s">
        <v>72</v>
      </c>
      <c r="N36" s="335"/>
      <c r="O36" s="335"/>
      <c r="P36" s="335"/>
      <c r="Q36" s="335"/>
      <c r="R36" s="335"/>
      <c r="S36" s="335"/>
      <c r="T36" s="335"/>
      <c r="U36" s="335"/>
      <c r="V36" s="335"/>
      <c r="W36" s="335"/>
      <c r="X36" s="335"/>
      <c r="Y36" s="335"/>
      <c r="Z36" s="335"/>
      <c r="AA36" s="335"/>
      <c r="AB36" s="335"/>
      <c r="AC36" s="335"/>
      <c r="AD36" s="335"/>
      <c r="AE36" s="335"/>
      <c r="AF36" s="335"/>
      <c r="AG36" s="335"/>
      <c r="AH36" s="335"/>
      <c r="AI36" s="335"/>
      <c r="AJ36" s="335"/>
      <c r="AK36" s="335"/>
      <c r="AL36" s="335"/>
      <c r="AM36" s="335"/>
      <c r="AN36" s="335"/>
      <c r="AO36" s="335"/>
      <c r="AP36" s="335"/>
      <c r="AQ36" s="335"/>
      <c r="AR36" s="335"/>
      <c r="AS36" s="335"/>
      <c r="AT36" s="336"/>
    </row>
    <row r="37" spans="1:46" s="1" customFormat="1" ht="13.5" customHeight="1">
      <c r="A37" s="4"/>
      <c r="B37" s="4"/>
      <c r="C37" s="4"/>
      <c r="D37" s="4"/>
      <c r="E37" s="490" t="s">
        <v>365</v>
      </c>
      <c r="F37" s="491"/>
      <c r="G37" s="491"/>
      <c r="H37" s="491"/>
      <c r="I37" s="491"/>
      <c r="J37" s="491"/>
      <c r="K37" s="491"/>
      <c r="L37" s="506"/>
      <c r="M37" s="481" t="s">
        <v>73</v>
      </c>
      <c r="N37" s="482"/>
      <c r="O37" s="482"/>
      <c r="P37" s="482"/>
      <c r="Q37" s="483"/>
      <c r="R37" s="494" t="s">
        <v>422</v>
      </c>
      <c r="S37" s="494"/>
      <c r="T37" s="494"/>
      <c r="U37" s="494"/>
      <c r="V37" s="494"/>
      <c r="W37" s="494"/>
      <c r="X37" s="494"/>
      <c r="Y37" s="494"/>
      <c r="Z37" s="494"/>
      <c r="AA37" s="494"/>
      <c r="AB37" s="494"/>
      <c r="AC37" s="494"/>
      <c r="AD37" s="494"/>
      <c r="AE37" s="494"/>
      <c r="AF37" s="494"/>
      <c r="AG37" s="494"/>
      <c r="AH37" s="494"/>
      <c r="AI37" s="494"/>
      <c r="AJ37" s="494"/>
      <c r="AK37" s="494"/>
      <c r="AL37" s="494"/>
      <c r="AM37" s="494"/>
      <c r="AN37" s="494"/>
      <c r="AO37" s="494"/>
      <c r="AP37" s="494"/>
      <c r="AQ37" s="494"/>
      <c r="AR37" s="494"/>
      <c r="AS37" s="494"/>
      <c r="AT37" s="495"/>
    </row>
    <row r="38" spans="1:46" s="1" customFormat="1" ht="13.5" customHeight="1">
      <c r="A38" s="4"/>
      <c r="B38" s="4"/>
      <c r="C38" s="4"/>
      <c r="D38" s="4"/>
      <c r="E38" s="507"/>
      <c r="F38" s="508"/>
      <c r="G38" s="508"/>
      <c r="H38" s="508"/>
      <c r="I38" s="508"/>
      <c r="J38" s="508"/>
      <c r="K38" s="508"/>
      <c r="L38" s="509"/>
      <c r="M38" s="484"/>
      <c r="N38" s="485"/>
      <c r="O38" s="485"/>
      <c r="P38" s="485"/>
      <c r="Q38" s="486"/>
      <c r="R38" s="520"/>
      <c r="S38" s="520"/>
      <c r="T38" s="520"/>
      <c r="U38" s="520"/>
      <c r="V38" s="520"/>
      <c r="W38" s="520"/>
      <c r="X38" s="520"/>
      <c r="Y38" s="520"/>
      <c r="Z38" s="520"/>
      <c r="AA38" s="520"/>
      <c r="AB38" s="520"/>
      <c r="AC38" s="520"/>
      <c r="AD38" s="520"/>
      <c r="AE38" s="520"/>
      <c r="AF38" s="520"/>
      <c r="AG38" s="520"/>
      <c r="AH38" s="520"/>
      <c r="AI38" s="520"/>
      <c r="AJ38" s="520"/>
      <c r="AK38" s="520"/>
      <c r="AL38" s="520"/>
      <c r="AM38" s="520"/>
      <c r="AN38" s="520"/>
      <c r="AO38" s="520"/>
      <c r="AP38" s="520"/>
      <c r="AQ38" s="520"/>
      <c r="AR38" s="520"/>
      <c r="AS38" s="520"/>
      <c r="AT38" s="521"/>
    </row>
    <row r="39" spans="1:46" s="1" customFormat="1" ht="13.5" customHeight="1">
      <c r="A39" s="4"/>
      <c r="B39" s="4"/>
      <c r="C39" s="4"/>
      <c r="D39" s="4"/>
      <c r="E39" s="507"/>
      <c r="F39" s="508"/>
      <c r="G39" s="508"/>
      <c r="H39" s="508"/>
      <c r="I39" s="508"/>
      <c r="J39" s="508"/>
      <c r="K39" s="508"/>
      <c r="L39" s="509"/>
      <c r="M39" s="511"/>
      <c r="N39" s="512"/>
      <c r="O39" s="512"/>
      <c r="P39" s="512"/>
      <c r="Q39" s="513"/>
      <c r="R39" s="496"/>
      <c r="S39" s="496"/>
      <c r="T39" s="496"/>
      <c r="U39" s="496"/>
      <c r="V39" s="496"/>
      <c r="W39" s="496"/>
      <c r="X39" s="496"/>
      <c r="Y39" s="496"/>
      <c r="Z39" s="496"/>
      <c r="AA39" s="496"/>
      <c r="AB39" s="496"/>
      <c r="AC39" s="496"/>
      <c r="AD39" s="496"/>
      <c r="AE39" s="496"/>
      <c r="AF39" s="496"/>
      <c r="AG39" s="496"/>
      <c r="AH39" s="496"/>
      <c r="AI39" s="496"/>
      <c r="AJ39" s="496"/>
      <c r="AK39" s="496"/>
      <c r="AL39" s="496"/>
      <c r="AM39" s="496"/>
      <c r="AN39" s="496"/>
      <c r="AO39" s="496"/>
      <c r="AP39" s="496"/>
      <c r="AQ39" s="496"/>
      <c r="AR39" s="496"/>
      <c r="AS39" s="496"/>
      <c r="AT39" s="497"/>
    </row>
    <row r="40" spans="1:46" s="1" customFormat="1" ht="13.5" customHeight="1">
      <c r="A40" s="4"/>
      <c r="B40" s="4"/>
      <c r="C40" s="4"/>
      <c r="D40" s="4"/>
      <c r="E40" s="507"/>
      <c r="F40" s="508"/>
      <c r="G40" s="508"/>
      <c r="H40" s="508"/>
      <c r="I40" s="508"/>
      <c r="J40" s="508"/>
      <c r="K40" s="508"/>
      <c r="L40" s="509"/>
      <c r="M40" s="484" t="s">
        <v>74</v>
      </c>
      <c r="N40" s="485"/>
      <c r="O40" s="485"/>
      <c r="P40" s="485"/>
      <c r="Q40" s="486"/>
      <c r="R40" s="502" t="s">
        <v>401</v>
      </c>
      <c r="S40" s="502"/>
      <c r="T40" s="502"/>
      <c r="U40" s="502"/>
      <c r="V40" s="502"/>
      <c r="W40" s="502"/>
      <c r="X40" s="502"/>
      <c r="Y40" s="502"/>
      <c r="Z40" s="502"/>
      <c r="AA40" s="502"/>
      <c r="AB40" s="502"/>
      <c r="AC40" s="502"/>
      <c r="AD40" s="502"/>
      <c r="AE40" s="502"/>
      <c r="AF40" s="502"/>
      <c r="AG40" s="502"/>
      <c r="AH40" s="502"/>
      <c r="AI40" s="502"/>
      <c r="AJ40" s="502"/>
      <c r="AK40" s="502"/>
      <c r="AL40" s="502"/>
      <c r="AM40" s="502"/>
      <c r="AN40" s="502"/>
      <c r="AO40" s="502"/>
      <c r="AP40" s="502"/>
      <c r="AQ40" s="502"/>
      <c r="AR40" s="502"/>
      <c r="AS40" s="502"/>
      <c r="AT40" s="503"/>
    </row>
    <row r="41" spans="1:46" s="1" customFormat="1" ht="13.5" customHeight="1">
      <c r="A41" s="4"/>
      <c r="B41" s="4"/>
      <c r="C41" s="4"/>
      <c r="D41" s="4"/>
      <c r="E41" s="507"/>
      <c r="F41" s="508"/>
      <c r="G41" s="508"/>
      <c r="H41" s="508"/>
      <c r="I41" s="508"/>
      <c r="J41" s="508"/>
      <c r="K41" s="508"/>
      <c r="L41" s="509"/>
      <c r="M41" s="484"/>
      <c r="N41" s="485"/>
      <c r="O41" s="485"/>
      <c r="P41" s="485"/>
      <c r="Q41" s="486"/>
      <c r="R41" s="520"/>
      <c r="S41" s="520"/>
      <c r="T41" s="520"/>
      <c r="U41" s="520"/>
      <c r="V41" s="520"/>
      <c r="W41" s="520"/>
      <c r="X41" s="520"/>
      <c r="Y41" s="520"/>
      <c r="Z41" s="520"/>
      <c r="AA41" s="520"/>
      <c r="AB41" s="520"/>
      <c r="AC41" s="520"/>
      <c r="AD41" s="520"/>
      <c r="AE41" s="520"/>
      <c r="AF41" s="520"/>
      <c r="AG41" s="520"/>
      <c r="AH41" s="520"/>
      <c r="AI41" s="520"/>
      <c r="AJ41" s="520"/>
      <c r="AK41" s="520"/>
      <c r="AL41" s="520"/>
      <c r="AM41" s="520"/>
      <c r="AN41" s="520"/>
      <c r="AO41" s="520"/>
      <c r="AP41" s="520"/>
      <c r="AQ41" s="520"/>
      <c r="AR41" s="520"/>
      <c r="AS41" s="520"/>
      <c r="AT41" s="521"/>
    </row>
    <row r="42" spans="1:46" s="1" customFormat="1" ht="13.5" customHeight="1">
      <c r="A42" s="4"/>
      <c r="B42" s="4"/>
      <c r="C42" s="4"/>
      <c r="D42" s="4"/>
      <c r="E42" s="500"/>
      <c r="F42" s="501"/>
      <c r="G42" s="501"/>
      <c r="H42" s="501"/>
      <c r="I42" s="501"/>
      <c r="J42" s="501"/>
      <c r="K42" s="501"/>
      <c r="L42" s="510"/>
      <c r="M42" s="487"/>
      <c r="N42" s="488"/>
      <c r="O42" s="488"/>
      <c r="P42" s="488"/>
      <c r="Q42" s="489"/>
      <c r="R42" s="504"/>
      <c r="S42" s="504"/>
      <c r="T42" s="504"/>
      <c r="U42" s="504"/>
      <c r="V42" s="504"/>
      <c r="W42" s="504"/>
      <c r="X42" s="504"/>
      <c r="Y42" s="504"/>
      <c r="Z42" s="504"/>
      <c r="AA42" s="504"/>
      <c r="AB42" s="504"/>
      <c r="AC42" s="504"/>
      <c r="AD42" s="504"/>
      <c r="AE42" s="504"/>
      <c r="AF42" s="504"/>
      <c r="AG42" s="504"/>
      <c r="AH42" s="504"/>
      <c r="AI42" s="504"/>
      <c r="AJ42" s="504"/>
      <c r="AK42" s="504"/>
      <c r="AL42" s="504"/>
      <c r="AM42" s="504"/>
      <c r="AN42" s="504"/>
      <c r="AO42" s="504"/>
      <c r="AP42" s="504"/>
      <c r="AQ42" s="504"/>
      <c r="AR42" s="504"/>
      <c r="AS42" s="504"/>
      <c r="AT42" s="505"/>
    </row>
    <row r="43" spans="1:46" s="1" customFormat="1" ht="13.5" customHeight="1">
      <c r="A43" s="4"/>
      <c r="B43" s="4"/>
      <c r="C43" s="4"/>
      <c r="D43" s="4"/>
      <c r="E43" s="490" t="s">
        <v>366</v>
      </c>
      <c r="F43" s="491"/>
      <c r="G43" s="491"/>
      <c r="H43" s="491"/>
      <c r="I43" s="491"/>
      <c r="J43" s="491"/>
      <c r="K43" s="491"/>
      <c r="L43" s="506"/>
      <c r="M43" s="481" t="s">
        <v>73</v>
      </c>
      <c r="N43" s="482"/>
      <c r="O43" s="482"/>
      <c r="P43" s="482"/>
      <c r="Q43" s="483"/>
      <c r="R43" s="514" t="s">
        <v>378</v>
      </c>
      <c r="S43" s="514"/>
      <c r="T43" s="514"/>
      <c r="U43" s="514"/>
      <c r="V43" s="514"/>
      <c r="W43" s="514"/>
      <c r="X43" s="514"/>
      <c r="Y43" s="514"/>
      <c r="Z43" s="514"/>
      <c r="AA43" s="514"/>
      <c r="AB43" s="514"/>
      <c r="AC43" s="514"/>
      <c r="AD43" s="514"/>
      <c r="AE43" s="514"/>
      <c r="AF43" s="514"/>
      <c r="AG43" s="514"/>
      <c r="AH43" s="514"/>
      <c r="AI43" s="514"/>
      <c r="AJ43" s="514"/>
      <c r="AK43" s="514"/>
      <c r="AL43" s="514"/>
      <c r="AM43" s="514"/>
      <c r="AN43" s="514"/>
      <c r="AO43" s="514"/>
      <c r="AP43" s="514"/>
      <c r="AQ43" s="514"/>
      <c r="AR43" s="514"/>
      <c r="AS43" s="514"/>
      <c r="AT43" s="515"/>
    </row>
    <row r="44" spans="1:46" s="1" customFormat="1" ht="13.5" customHeight="1">
      <c r="A44" s="4"/>
      <c r="B44" s="4"/>
      <c r="C44" s="4"/>
      <c r="D44" s="4"/>
      <c r="E44" s="507"/>
      <c r="F44" s="508"/>
      <c r="G44" s="508"/>
      <c r="H44" s="508"/>
      <c r="I44" s="508"/>
      <c r="J44" s="508"/>
      <c r="K44" s="508"/>
      <c r="L44" s="509"/>
      <c r="M44" s="484"/>
      <c r="N44" s="485"/>
      <c r="O44" s="485"/>
      <c r="P44" s="485"/>
      <c r="Q44" s="486"/>
      <c r="R44" s="516"/>
      <c r="S44" s="516"/>
      <c r="T44" s="516"/>
      <c r="U44" s="516"/>
      <c r="V44" s="516"/>
      <c r="W44" s="516"/>
      <c r="X44" s="516"/>
      <c r="Y44" s="516"/>
      <c r="Z44" s="516"/>
      <c r="AA44" s="516"/>
      <c r="AB44" s="516"/>
      <c r="AC44" s="516"/>
      <c r="AD44" s="516"/>
      <c r="AE44" s="516"/>
      <c r="AF44" s="516"/>
      <c r="AG44" s="516"/>
      <c r="AH44" s="516"/>
      <c r="AI44" s="516"/>
      <c r="AJ44" s="516"/>
      <c r="AK44" s="516"/>
      <c r="AL44" s="516"/>
      <c r="AM44" s="516"/>
      <c r="AN44" s="516"/>
      <c r="AO44" s="516"/>
      <c r="AP44" s="516"/>
      <c r="AQ44" s="516"/>
      <c r="AR44" s="516"/>
      <c r="AS44" s="516"/>
      <c r="AT44" s="517"/>
    </row>
    <row r="45" spans="1:46" s="1" customFormat="1" ht="13.5" customHeight="1">
      <c r="A45" s="4"/>
      <c r="B45" s="4"/>
      <c r="C45" s="4"/>
      <c r="D45" s="4"/>
      <c r="E45" s="507"/>
      <c r="F45" s="508"/>
      <c r="G45" s="508"/>
      <c r="H45" s="508"/>
      <c r="I45" s="508"/>
      <c r="J45" s="508"/>
      <c r="K45" s="508"/>
      <c r="L45" s="509"/>
      <c r="M45" s="511"/>
      <c r="N45" s="512"/>
      <c r="O45" s="512"/>
      <c r="P45" s="512"/>
      <c r="Q45" s="513"/>
      <c r="R45" s="518"/>
      <c r="S45" s="518"/>
      <c r="T45" s="518"/>
      <c r="U45" s="518"/>
      <c r="V45" s="518"/>
      <c r="W45" s="518"/>
      <c r="X45" s="518"/>
      <c r="Y45" s="518"/>
      <c r="Z45" s="518"/>
      <c r="AA45" s="518"/>
      <c r="AB45" s="518"/>
      <c r="AC45" s="518"/>
      <c r="AD45" s="518"/>
      <c r="AE45" s="518"/>
      <c r="AF45" s="518"/>
      <c r="AG45" s="518"/>
      <c r="AH45" s="518"/>
      <c r="AI45" s="518"/>
      <c r="AJ45" s="518"/>
      <c r="AK45" s="518"/>
      <c r="AL45" s="518"/>
      <c r="AM45" s="518"/>
      <c r="AN45" s="518"/>
      <c r="AO45" s="518"/>
      <c r="AP45" s="518"/>
      <c r="AQ45" s="518"/>
      <c r="AR45" s="518"/>
      <c r="AS45" s="518"/>
      <c r="AT45" s="519"/>
    </row>
    <row r="46" spans="1:46" s="1" customFormat="1" ht="13.5" customHeight="1">
      <c r="A46" s="4"/>
      <c r="B46" s="4"/>
      <c r="C46" s="4"/>
      <c r="D46" s="4"/>
      <c r="E46" s="507"/>
      <c r="F46" s="508"/>
      <c r="G46" s="508"/>
      <c r="H46" s="508"/>
      <c r="I46" s="508"/>
      <c r="J46" s="508"/>
      <c r="K46" s="508"/>
      <c r="L46" s="509"/>
      <c r="M46" s="484" t="s">
        <v>74</v>
      </c>
      <c r="N46" s="485"/>
      <c r="O46" s="485"/>
      <c r="P46" s="485"/>
      <c r="Q46" s="486"/>
      <c r="R46" s="502" t="s">
        <v>402</v>
      </c>
      <c r="S46" s="502"/>
      <c r="T46" s="502"/>
      <c r="U46" s="502"/>
      <c r="V46" s="502"/>
      <c r="W46" s="502"/>
      <c r="X46" s="502"/>
      <c r="Y46" s="502"/>
      <c r="Z46" s="502"/>
      <c r="AA46" s="502"/>
      <c r="AB46" s="502"/>
      <c r="AC46" s="502"/>
      <c r="AD46" s="502"/>
      <c r="AE46" s="502"/>
      <c r="AF46" s="502"/>
      <c r="AG46" s="502"/>
      <c r="AH46" s="502"/>
      <c r="AI46" s="502"/>
      <c r="AJ46" s="502"/>
      <c r="AK46" s="502"/>
      <c r="AL46" s="502"/>
      <c r="AM46" s="502"/>
      <c r="AN46" s="502"/>
      <c r="AO46" s="502"/>
      <c r="AP46" s="502"/>
      <c r="AQ46" s="502"/>
      <c r="AR46" s="502"/>
      <c r="AS46" s="502"/>
      <c r="AT46" s="503"/>
    </row>
    <row r="47" spans="1:46" s="1" customFormat="1" ht="13.5" customHeight="1">
      <c r="A47" s="4"/>
      <c r="B47" s="4"/>
      <c r="C47" s="4"/>
      <c r="D47" s="4"/>
      <c r="E47" s="507"/>
      <c r="F47" s="508"/>
      <c r="G47" s="508"/>
      <c r="H47" s="508"/>
      <c r="I47" s="508"/>
      <c r="J47" s="508"/>
      <c r="K47" s="508"/>
      <c r="L47" s="509"/>
      <c r="M47" s="484"/>
      <c r="N47" s="485"/>
      <c r="O47" s="485"/>
      <c r="P47" s="485"/>
      <c r="Q47" s="486"/>
      <c r="R47" s="520"/>
      <c r="S47" s="520"/>
      <c r="T47" s="520"/>
      <c r="U47" s="520"/>
      <c r="V47" s="520"/>
      <c r="W47" s="520"/>
      <c r="X47" s="520"/>
      <c r="Y47" s="520"/>
      <c r="Z47" s="520"/>
      <c r="AA47" s="520"/>
      <c r="AB47" s="520"/>
      <c r="AC47" s="520"/>
      <c r="AD47" s="520"/>
      <c r="AE47" s="520"/>
      <c r="AF47" s="520"/>
      <c r="AG47" s="520"/>
      <c r="AH47" s="520"/>
      <c r="AI47" s="520"/>
      <c r="AJ47" s="520"/>
      <c r="AK47" s="520"/>
      <c r="AL47" s="520"/>
      <c r="AM47" s="520"/>
      <c r="AN47" s="520"/>
      <c r="AO47" s="520"/>
      <c r="AP47" s="520"/>
      <c r="AQ47" s="520"/>
      <c r="AR47" s="520"/>
      <c r="AS47" s="520"/>
      <c r="AT47" s="521"/>
    </row>
    <row r="48" spans="1:46" s="1" customFormat="1" ht="13.5" customHeight="1">
      <c r="A48" s="4"/>
      <c r="B48" s="4"/>
      <c r="C48" s="4"/>
      <c r="D48" s="4"/>
      <c r="E48" s="500"/>
      <c r="F48" s="501"/>
      <c r="G48" s="501"/>
      <c r="H48" s="501"/>
      <c r="I48" s="501"/>
      <c r="J48" s="501"/>
      <c r="K48" s="501"/>
      <c r="L48" s="510"/>
      <c r="M48" s="487"/>
      <c r="N48" s="488"/>
      <c r="O48" s="488"/>
      <c r="P48" s="488"/>
      <c r="Q48" s="489"/>
      <c r="R48" s="504"/>
      <c r="S48" s="504"/>
      <c r="T48" s="504"/>
      <c r="U48" s="504"/>
      <c r="V48" s="504"/>
      <c r="W48" s="504"/>
      <c r="X48" s="504"/>
      <c r="Y48" s="504"/>
      <c r="Z48" s="504"/>
      <c r="AA48" s="504"/>
      <c r="AB48" s="504"/>
      <c r="AC48" s="504"/>
      <c r="AD48" s="504"/>
      <c r="AE48" s="504"/>
      <c r="AF48" s="504"/>
      <c r="AG48" s="504"/>
      <c r="AH48" s="504"/>
      <c r="AI48" s="504"/>
      <c r="AJ48" s="504"/>
      <c r="AK48" s="504"/>
      <c r="AL48" s="504"/>
      <c r="AM48" s="504"/>
      <c r="AN48" s="504"/>
      <c r="AO48" s="504"/>
      <c r="AP48" s="504"/>
      <c r="AQ48" s="504"/>
      <c r="AR48" s="504"/>
      <c r="AS48" s="504"/>
      <c r="AT48" s="505"/>
    </row>
    <row r="49" spans="1:50" s="1" customFormat="1" ht="13.5" customHeight="1">
      <c r="A49" s="4"/>
      <c r="B49" s="4"/>
      <c r="C49" s="4"/>
      <c r="D49" s="4"/>
      <c r="E49" s="24" t="s">
        <v>108</v>
      </c>
      <c r="F49" s="129"/>
      <c r="G49" s="129"/>
      <c r="H49" s="129"/>
      <c r="I49" s="129"/>
      <c r="J49" s="129"/>
      <c r="K49" s="129"/>
      <c r="L49" s="129"/>
      <c r="M49" s="128"/>
      <c r="N49" s="128"/>
      <c r="O49" s="128"/>
      <c r="P49" s="128"/>
      <c r="Q49" s="128"/>
      <c r="R49" s="135"/>
      <c r="S49" s="135"/>
      <c r="T49" s="135"/>
      <c r="U49" s="135"/>
      <c r="V49" s="135"/>
      <c r="W49" s="135"/>
      <c r="X49" s="135"/>
      <c r="Y49" s="135"/>
      <c r="Z49" s="135"/>
      <c r="AA49" s="135"/>
      <c r="AB49" s="135"/>
      <c r="AC49" s="135"/>
      <c r="AD49" s="135"/>
      <c r="AE49" s="135"/>
      <c r="AF49" s="135"/>
      <c r="AG49" s="135"/>
      <c r="AH49" s="135"/>
      <c r="AI49" s="135"/>
      <c r="AJ49" s="135"/>
      <c r="AK49" s="135"/>
      <c r="AL49" s="135"/>
      <c r="AM49" s="135"/>
      <c r="AN49" s="135"/>
      <c r="AO49" s="135"/>
      <c r="AP49" s="135"/>
      <c r="AQ49" s="135"/>
      <c r="AR49" s="135"/>
      <c r="AS49" s="135"/>
      <c r="AT49" s="135"/>
    </row>
    <row r="50" spans="1:50" s="1" customFormat="1" ht="13.5" customHeight="1">
      <c r="A50" s="4"/>
      <c r="B50" s="4"/>
      <c r="C50" s="4"/>
      <c r="D50" s="4"/>
      <c r="E50" s="132"/>
      <c r="F50" s="132"/>
      <c r="G50" s="132"/>
      <c r="H50" s="132"/>
      <c r="I50" s="132"/>
      <c r="J50" s="132"/>
      <c r="K50" s="132"/>
      <c r="L50" s="132"/>
      <c r="M50" s="132"/>
      <c r="N50" s="132"/>
      <c r="O50" s="132"/>
      <c r="P50" s="132"/>
      <c r="Q50" s="132"/>
      <c r="R50" s="132"/>
      <c r="S50" s="132"/>
      <c r="T50" s="132"/>
      <c r="U50" s="132"/>
      <c r="V50" s="132"/>
      <c r="W50" s="132"/>
      <c r="X50" s="132"/>
      <c r="Y50" s="132"/>
      <c r="Z50" s="132"/>
      <c r="AA50" s="132"/>
      <c r="AB50" s="132"/>
      <c r="AC50" s="132"/>
      <c r="AD50" s="132"/>
      <c r="AE50" s="132"/>
      <c r="AF50" s="132"/>
      <c r="AG50" s="132"/>
      <c r="AH50" s="132"/>
      <c r="AI50" s="132"/>
      <c r="AJ50" s="132"/>
      <c r="AK50" s="132"/>
      <c r="AL50" s="132"/>
      <c r="AM50" s="132"/>
      <c r="AN50" s="132"/>
      <c r="AO50" s="132"/>
      <c r="AP50" s="132"/>
      <c r="AQ50" s="4"/>
      <c r="AR50" s="4"/>
      <c r="AS50" s="133"/>
      <c r="AT50" s="4"/>
      <c r="AV50" s="136"/>
    </row>
    <row r="51" spans="1:50" s="1" customFormat="1" ht="13.5" customHeight="1">
      <c r="A51" s="4"/>
      <c r="B51" s="4"/>
      <c r="C51" s="4"/>
      <c r="D51" s="4"/>
      <c r="E51" s="132" t="s">
        <v>54</v>
      </c>
      <c r="F51" s="132"/>
      <c r="G51" s="132"/>
      <c r="H51" s="132"/>
      <c r="I51" s="132"/>
      <c r="J51" s="132"/>
      <c r="K51" s="132"/>
      <c r="L51" s="132"/>
      <c r="M51" s="132"/>
      <c r="N51" s="132"/>
      <c r="O51" s="132"/>
      <c r="P51" s="132"/>
      <c r="Q51" s="132"/>
      <c r="R51" s="132"/>
      <c r="S51" s="132"/>
      <c r="T51" s="132"/>
      <c r="U51" s="132"/>
      <c r="V51" s="132"/>
      <c r="W51" s="132"/>
      <c r="X51" s="132"/>
      <c r="Y51" s="132"/>
      <c r="Z51" s="132"/>
      <c r="AA51" s="132"/>
      <c r="AB51" s="132"/>
      <c r="AC51" s="132"/>
      <c r="AD51" s="132"/>
      <c r="AE51" s="132"/>
      <c r="AF51" s="132"/>
      <c r="AG51" s="132"/>
      <c r="AH51" s="132"/>
      <c r="AI51" s="132"/>
      <c r="AJ51" s="132"/>
      <c r="AK51" s="132"/>
      <c r="AL51" s="132"/>
      <c r="AM51" s="132"/>
      <c r="AN51" s="132"/>
      <c r="AO51" s="132"/>
      <c r="AP51" s="132"/>
      <c r="AQ51" s="4"/>
      <c r="AR51" s="4"/>
      <c r="AS51" s="133"/>
      <c r="AT51" s="4"/>
    </row>
    <row r="52" spans="1:50" s="1" customFormat="1" ht="13.5" customHeight="1">
      <c r="A52" s="4"/>
      <c r="B52" s="4"/>
      <c r="C52" s="4"/>
      <c r="D52" s="4"/>
      <c r="E52" s="490" t="s">
        <v>62</v>
      </c>
      <c r="F52" s="491"/>
      <c r="G52" s="491"/>
      <c r="H52" s="491"/>
      <c r="I52" s="491"/>
      <c r="J52" s="491"/>
      <c r="K52" s="491"/>
      <c r="L52" s="506"/>
      <c r="M52" s="137"/>
      <c r="N52" s="138"/>
      <c r="O52" s="522" t="s">
        <v>100</v>
      </c>
      <c r="P52" s="522"/>
      <c r="Q52" s="522"/>
      <c r="R52" s="522"/>
      <c r="S52" s="522"/>
      <c r="T52" s="522"/>
      <c r="U52" s="138"/>
      <c r="V52" s="138"/>
      <c r="W52" s="522" t="s">
        <v>102</v>
      </c>
      <c r="X52" s="522"/>
      <c r="Y52" s="522"/>
      <c r="Z52" s="522"/>
      <c r="AA52" s="138"/>
      <c r="AB52" s="491" t="s">
        <v>103</v>
      </c>
      <c r="AC52" s="491"/>
      <c r="AD52" s="491"/>
      <c r="AE52" s="491"/>
      <c r="AF52" s="491"/>
      <c r="AG52" s="138"/>
      <c r="AH52" s="491" t="s">
        <v>101</v>
      </c>
      <c r="AI52" s="491"/>
      <c r="AJ52" s="491"/>
      <c r="AK52" s="491"/>
      <c r="AL52" s="491"/>
      <c r="AM52" s="491"/>
      <c r="AN52" s="491"/>
      <c r="AO52" s="491"/>
      <c r="AP52" s="491"/>
      <c r="AQ52" s="491"/>
      <c r="AR52" s="491"/>
      <c r="AS52" s="491"/>
      <c r="AT52" s="506"/>
      <c r="AW52" s="11"/>
    </row>
    <row r="53" spans="1:50" s="1" customFormat="1" ht="13.5" customHeight="1">
      <c r="A53" s="4"/>
      <c r="B53" s="4"/>
      <c r="C53" s="4"/>
      <c r="D53" s="4"/>
      <c r="E53" s="507"/>
      <c r="F53" s="508"/>
      <c r="G53" s="508"/>
      <c r="H53" s="508"/>
      <c r="I53" s="508"/>
      <c r="J53" s="508"/>
      <c r="K53" s="508"/>
      <c r="L53" s="509"/>
      <c r="M53" s="139"/>
      <c r="N53" s="140"/>
      <c r="O53" s="477"/>
      <c r="P53" s="477"/>
      <c r="Q53" s="477"/>
      <c r="R53" s="477"/>
      <c r="S53" s="477"/>
      <c r="T53" s="477"/>
      <c r="U53" s="140"/>
      <c r="V53" s="140"/>
      <c r="W53" s="477"/>
      <c r="X53" s="477"/>
      <c r="Y53" s="477"/>
      <c r="Z53" s="477"/>
      <c r="AA53" s="140"/>
      <c r="AB53" s="508"/>
      <c r="AC53" s="508"/>
      <c r="AD53" s="508"/>
      <c r="AE53" s="508"/>
      <c r="AF53" s="508"/>
      <c r="AG53" s="140"/>
      <c r="AH53" s="508"/>
      <c r="AI53" s="508"/>
      <c r="AJ53" s="508"/>
      <c r="AK53" s="508"/>
      <c r="AL53" s="508"/>
      <c r="AM53" s="508"/>
      <c r="AN53" s="508"/>
      <c r="AO53" s="508"/>
      <c r="AP53" s="508"/>
      <c r="AQ53" s="508"/>
      <c r="AR53" s="508"/>
      <c r="AS53" s="508"/>
      <c r="AT53" s="509"/>
    </row>
    <row r="54" spans="1:50" s="1" customFormat="1" ht="13.5" customHeight="1">
      <c r="A54" s="4"/>
      <c r="B54" s="4"/>
      <c r="C54" s="4"/>
      <c r="D54" s="4"/>
      <c r="E54" s="507"/>
      <c r="F54" s="508"/>
      <c r="G54" s="508"/>
      <c r="H54" s="508"/>
      <c r="I54" s="508"/>
      <c r="J54" s="508"/>
      <c r="K54" s="508"/>
      <c r="L54" s="509"/>
      <c r="M54" s="139"/>
      <c r="N54" s="140"/>
      <c r="O54" s="477" t="s">
        <v>114</v>
      </c>
      <c r="P54" s="477"/>
      <c r="Q54" s="477"/>
      <c r="R54" s="477"/>
      <c r="S54" s="477"/>
      <c r="T54" s="477"/>
      <c r="U54" s="477"/>
      <c r="V54" s="477"/>
      <c r="W54" s="477"/>
      <c r="X54" s="477"/>
      <c r="Y54" s="477"/>
      <c r="Z54" s="477"/>
      <c r="AA54" s="477"/>
      <c r="AB54" s="477"/>
      <c r="AC54" s="477"/>
      <c r="AD54" s="477"/>
      <c r="AE54" s="477"/>
      <c r="AF54" s="477"/>
      <c r="AG54" s="477"/>
      <c r="AH54" s="477"/>
      <c r="AI54" s="477"/>
      <c r="AJ54" s="477"/>
      <c r="AK54" s="477"/>
      <c r="AL54" s="477"/>
      <c r="AM54" s="477"/>
      <c r="AN54" s="477"/>
      <c r="AO54" s="477"/>
      <c r="AP54" s="477"/>
      <c r="AQ54" s="477"/>
      <c r="AR54" s="477"/>
      <c r="AS54" s="477"/>
      <c r="AT54" s="478"/>
    </row>
    <row r="55" spans="1:50" s="1" customFormat="1" ht="13.5" customHeight="1">
      <c r="A55" s="4"/>
      <c r="B55" s="4"/>
      <c r="C55" s="4"/>
      <c r="D55" s="4"/>
      <c r="E55" s="500"/>
      <c r="F55" s="501"/>
      <c r="G55" s="501"/>
      <c r="H55" s="501"/>
      <c r="I55" s="501"/>
      <c r="J55" s="501"/>
      <c r="K55" s="501"/>
      <c r="L55" s="510"/>
      <c r="M55" s="141"/>
      <c r="N55" s="142"/>
      <c r="O55" s="479"/>
      <c r="P55" s="479"/>
      <c r="Q55" s="479"/>
      <c r="R55" s="479"/>
      <c r="S55" s="479"/>
      <c r="T55" s="479"/>
      <c r="U55" s="479"/>
      <c r="V55" s="479"/>
      <c r="W55" s="479"/>
      <c r="X55" s="479"/>
      <c r="Y55" s="479"/>
      <c r="Z55" s="479"/>
      <c r="AA55" s="479"/>
      <c r="AB55" s="479"/>
      <c r="AC55" s="479"/>
      <c r="AD55" s="479"/>
      <c r="AE55" s="479"/>
      <c r="AF55" s="479"/>
      <c r="AG55" s="479"/>
      <c r="AH55" s="479"/>
      <c r="AI55" s="479"/>
      <c r="AJ55" s="479"/>
      <c r="AK55" s="479"/>
      <c r="AL55" s="479"/>
      <c r="AM55" s="479"/>
      <c r="AN55" s="479"/>
      <c r="AO55" s="479"/>
      <c r="AP55" s="479"/>
      <c r="AQ55" s="479"/>
      <c r="AR55" s="479"/>
      <c r="AS55" s="479"/>
      <c r="AT55" s="480"/>
    </row>
    <row r="56" spans="1:50" s="1" customFormat="1" ht="13.5" customHeight="1">
      <c r="A56" s="4"/>
      <c r="B56" s="4"/>
      <c r="C56" s="4"/>
      <c r="D56" s="4"/>
      <c r="E56" s="481" t="s">
        <v>39</v>
      </c>
      <c r="F56" s="482"/>
      <c r="G56" s="482"/>
      <c r="H56" s="482"/>
      <c r="I56" s="482"/>
      <c r="J56" s="482"/>
      <c r="K56" s="482"/>
      <c r="L56" s="483"/>
      <c r="M56" s="490" t="s">
        <v>112</v>
      </c>
      <c r="N56" s="491"/>
      <c r="O56" s="491"/>
      <c r="P56" s="491"/>
      <c r="Q56" s="491"/>
      <c r="R56" s="491"/>
      <c r="S56" s="494" t="s">
        <v>379</v>
      </c>
      <c r="T56" s="494"/>
      <c r="U56" s="494"/>
      <c r="V56" s="494"/>
      <c r="W56" s="494"/>
      <c r="X56" s="494"/>
      <c r="Y56" s="494"/>
      <c r="Z56" s="494"/>
      <c r="AA56" s="494"/>
      <c r="AB56" s="494"/>
      <c r="AC56" s="494"/>
      <c r="AD56" s="494"/>
      <c r="AE56" s="494"/>
      <c r="AF56" s="494"/>
      <c r="AG56" s="494"/>
      <c r="AH56" s="494"/>
      <c r="AI56" s="494"/>
      <c r="AJ56" s="494"/>
      <c r="AK56" s="494"/>
      <c r="AL56" s="494"/>
      <c r="AM56" s="494"/>
      <c r="AN56" s="494"/>
      <c r="AO56" s="494"/>
      <c r="AP56" s="494"/>
      <c r="AQ56" s="494"/>
      <c r="AR56" s="494"/>
      <c r="AS56" s="494"/>
      <c r="AT56" s="495"/>
    </row>
    <row r="57" spans="1:50" s="1" customFormat="1" ht="13.5" customHeight="1">
      <c r="A57" s="4"/>
      <c r="B57" s="4"/>
      <c r="C57" s="4"/>
      <c r="D57" s="4"/>
      <c r="E57" s="484"/>
      <c r="F57" s="485"/>
      <c r="G57" s="485"/>
      <c r="H57" s="485"/>
      <c r="I57" s="485"/>
      <c r="J57" s="485"/>
      <c r="K57" s="485"/>
      <c r="L57" s="486"/>
      <c r="M57" s="492"/>
      <c r="N57" s="493"/>
      <c r="O57" s="493"/>
      <c r="P57" s="493"/>
      <c r="Q57" s="493"/>
      <c r="R57" s="493"/>
      <c r="S57" s="496"/>
      <c r="T57" s="496"/>
      <c r="U57" s="496"/>
      <c r="V57" s="496"/>
      <c r="W57" s="496"/>
      <c r="X57" s="496"/>
      <c r="Y57" s="496"/>
      <c r="Z57" s="496"/>
      <c r="AA57" s="496"/>
      <c r="AB57" s="496"/>
      <c r="AC57" s="496"/>
      <c r="AD57" s="496"/>
      <c r="AE57" s="496"/>
      <c r="AF57" s="496"/>
      <c r="AG57" s="496"/>
      <c r="AH57" s="496"/>
      <c r="AI57" s="496"/>
      <c r="AJ57" s="496"/>
      <c r="AK57" s="496"/>
      <c r="AL57" s="496"/>
      <c r="AM57" s="496"/>
      <c r="AN57" s="496"/>
      <c r="AO57" s="496"/>
      <c r="AP57" s="496"/>
      <c r="AQ57" s="496"/>
      <c r="AR57" s="496"/>
      <c r="AS57" s="496"/>
      <c r="AT57" s="497"/>
    </row>
    <row r="58" spans="1:50" s="1" customFormat="1" ht="13.5" customHeight="1">
      <c r="A58" s="4"/>
      <c r="B58" s="4"/>
      <c r="C58" s="4"/>
      <c r="D58" s="4"/>
      <c r="E58" s="484"/>
      <c r="F58" s="485"/>
      <c r="G58" s="485"/>
      <c r="H58" s="485"/>
      <c r="I58" s="485"/>
      <c r="J58" s="485"/>
      <c r="K58" s="485"/>
      <c r="L58" s="486"/>
      <c r="M58" s="498" t="s">
        <v>111</v>
      </c>
      <c r="N58" s="499"/>
      <c r="O58" s="499"/>
      <c r="P58" s="499"/>
      <c r="Q58" s="499"/>
      <c r="R58" s="499"/>
      <c r="S58" s="502" t="s">
        <v>380</v>
      </c>
      <c r="T58" s="502"/>
      <c r="U58" s="502"/>
      <c r="V58" s="502"/>
      <c r="W58" s="502"/>
      <c r="X58" s="502"/>
      <c r="Y58" s="502"/>
      <c r="Z58" s="502"/>
      <c r="AA58" s="502"/>
      <c r="AB58" s="502"/>
      <c r="AC58" s="502"/>
      <c r="AD58" s="502"/>
      <c r="AE58" s="502"/>
      <c r="AF58" s="502"/>
      <c r="AG58" s="502"/>
      <c r="AH58" s="502"/>
      <c r="AI58" s="502"/>
      <c r="AJ58" s="502"/>
      <c r="AK58" s="502"/>
      <c r="AL58" s="502"/>
      <c r="AM58" s="502"/>
      <c r="AN58" s="502"/>
      <c r="AO58" s="502"/>
      <c r="AP58" s="502"/>
      <c r="AQ58" s="502"/>
      <c r="AR58" s="502"/>
      <c r="AS58" s="502"/>
      <c r="AT58" s="503"/>
    </row>
    <row r="59" spans="1:50" s="1" customFormat="1" ht="13.5" customHeight="1">
      <c r="A59" s="4"/>
      <c r="B59" s="4"/>
      <c r="C59" s="4"/>
      <c r="D59" s="4"/>
      <c r="E59" s="487"/>
      <c r="F59" s="488"/>
      <c r="G59" s="488"/>
      <c r="H59" s="488"/>
      <c r="I59" s="488"/>
      <c r="J59" s="488"/>
      <c r="K59" s="488"/>
      <c r="L59" s="489"/>
      <c r="M59" s="500"/>
      <c r="N59" s="501"/>
      <c r="O59" s="501"/>
      <c r="P59" s="501"/>
      <c r="Q59" s="501"/>
      <c r="R59" s="501"/>
      <c r="S59" s="504"/>
      <c r="T59" s="504"/>
      <c r="U59" s="504"/>
      <c r="V59" s="504"/>
      <c r="W59" s="504"/>
      <c r="X59" s="504"/>
      <c r="Y59" s="504"/>
      <c r="Z59" s="504"/>
      <c r="AA59" s="504"/>
      <c r="AB59" s="504"/>
      <c r="AC59" s="504"/>
      <c r="AD59" s="504"/>
      <c r="AE59" s="504"/>
      <c r="AF59" s="504"/>
      <c r="AG59" s="504"/>
      <c r="AH59" s="504"/>
      <c r="AI59" s="504"/>
      <c r="AJ59" s="504"/>
      <c r="AK59" s="504"/>
      <c r="AL59" s="504"/>
      <c r="AM59" s="504"/>
      <c r="AN59" s="504"/>
      <c r="AO59" s="504"/>
      <c r="AP59" s="504"/>
      <c r="AQ59" s="504"/>
      <c r="AR59" s="504"/>
      <c r="AS59" s="504"/>
      <c r="AT59" s="505"/>
    </row>
    <row r="60" spans="1:50" s="1" customFormat="1" ht="13.5" customHeight="1">
      <c r="A60" s="4"/>
      <c r="B60" s="4"/>
      <c r="C60" s="4"/>
      <c r="D60" s="4"/>
      <c r="E60" s="24" t="s">
        <v>40</v>
      </c>
      <c r="F60" s="21"/>
      <c r="G60" s="21"/>
      <c r="H60" s="21"/>
      <c r="I60" s="21"/>
      <c r="J60" s="21"/>
      <c r="K60" s="21"/>
      <c r="L60" s="21"/>
      <c r="M60" s="21"/>
      <c r="N60" s="21"/>
      <c r="O60" s="21"/>
      <c r="P60" s="21"/>
      <c r="Q60" s="21"/>
      <c r="R60" s="21"/>
      <c r="S60" s="21"/>
      <c r="T60" s="21"/>
      <c r="U60" s="21"/>
      <c r="V60" s="21"/>
      <c r="W60" s="21"/>
      <c r="X60" s="21"/>
      <c r="Y60" s="21"/>
      <c r="Z60" s="21"/>
      <c r="AA60" s="21"/>
      <c r="AB60" s="21"/>
      <c r="AC60" s="21"/>
      <c r="AD60" s="21"/>
      <c r="AE60" s="21"/>
      <c r="AF60" s="21"/>
      <c r="AG60" s="21"/>
      <c r="AH60" s="21"/>
      <c r="AI60" s="21"/>
      <c r="AJ60" s="21"/>
      <c r="AK60" s="21"/>
      <c r="AL60" s="21"/>
      <c r="AM60" s="21"/>
      <c r="AN60" s="21"/>
      <c r="AO60" s="21"/>
      <c r="AP60" s="21"/>
      <c r="AQ60" s="4"/>
      <c r="AR60" s="4"/>
      <c r="AS60" s="133"/>
      <c r="AT60" s="4"/>
    </row>
    <row r="61" spans="1:50" ht="13.5" customHeight="1">
      <c r="D61" s="6" t="s">
        <v>115</v>
      </c>
      <c r="AE61" s="5"/>
      <c r="AF61" s="14"/>
      <c r="AG61" s="14"/>
      <c r="AH61" s="14"/>
      <c r="AI61" s="14"/>
      <c r="AJ61" s="14"/>
      <c r="AK61" s="14"/>
      <c r="AL61" s="14"/>
      <c r="AM61" s="14"/>
      <c r="AN61" s="5"/>
    </row>
    <row r="62" spans="1:50" ht="13.5" customHeight="1">
      <c r="E62" s="10" t="s">
        <v>424</v>
      </c>
      <c r="AE62" s="5"/>
      <c r="AF62" s="14"/>
      <c r="AG62" s="14"/>
      <c r="AH62" s="14"/>
      <c r="AI62" s="102"/>
      <c r="AJ62" s="14"/>
      <c r="AK62" s="14"/>
      <c r="AL62" s="14"/>
      <c r="AM62" s="14"/>
      <c r="AN62" s="5"/>
    </row>
    <row r="63" spans="1:50" ht="21.75" customHeight="1">
      <c r="E63" s="233" t="s">
        <v>116</v>
      </c>
      <c r="F63" s="234"/>
      <c r="G63" s="234"/>
      <c r="H63" s="234"/>
      <c r="I63" s="234"/>
      <c r="J63" s="234"/>
      <c r="K63" s="234"/>
      <c r="L63" s="234"/>
      <c r="M63" s="300" t="s">
        <v>7</v>
      </c>
      <c r="N63" s="301"/>
      <c r="O63" s="301"/>
      <c r="P63" s="301"/>
      <c r="Q63" s="301"/>
      <c r="R63" s="301"/>
      <c r="S63" s="301"/>
      <c r="T63" s="301"/>
      <c r="U63" s="302"/>
      <c r="V63" s="300" t="s">
        <v>50</v>
      </c>
      <c r="W63" s="301"/>
      <c r="X63" s="301"/>
      <c r="Y63" s="302"/>
      <c r="Z63" s="471">
        <v>8</v>
      </c>
      <c r="AA63" s="472"/>
      <c r="AB63" s="472"/>
      <c r="AC63" s="473"/>
      <c r="AD63" s="300" t="s">
        <v>5</v>
      </c>
      <c r="AE63" s="301"/>
      <c r="AF63" s="302"/>
      <c r="AG63" s="471">
        <v>10</v>
      </c>
      <c r="AH63" s="472"/>
      <c r="AI63" s="472"/>
      <c r="AJ63" s="473"/>
      <c r="AK63" s="300" t="s">
        <v>6</v>
      </c>
      <c r="AL63" s="301"/>
      <c r="AM63" s="302"/>
      <c r="AN63" s="471">
        <v>6</v>
      </c>
      <c r="AO63" s="472"/>
      <c r="AP63" s="472"/>
      <c r="AQ63" s="473"/>
      <c r="AR63" s="474" t="s">
        <v>71</v>
      </c>
      <c r="AS63" s="475"/>
      <c r="AT63" s="476"/>
      <c r="AU63" s="6"/>
      <c r="AV63" s="6"/>
      <c r="AW63" s="6"/>
      <c r="AX63" s="6"/>
    </row>
    <row r="64" spans="1:50" ht="21.75" customHeight="1">
      <c r="E64" s="236"/>
      <c r="F64" s="237"/>
      <c r="G64" s="237"/>
      <c r="H64" s="237"/>
      <c r="I64" s="237"/>
      <c r="J64" s="237"/>
      <c r="K64" s="237"/>
      <c r="L64" s="237"/>
      <c r="M64" s="468" t="s">
        <v>2</v>
      </c>
      <c r="N64" s="469"/>
      <c r="O64" s="469"/>
      <c r="P64" s="469"/>
      <c r="Q64" s="469"/>
      <c r="R64" s="469"/>
      <c r="S64" s="469"/>
      <c r="T64" s="469"/>
      <c r="U64" s="470"/>
      <c r="V64" s="236" t="s">
        <v>50</v>
      </c>
      <c r="W64" s="237"/>
      <c r="X64" s="237"/>
      <c r="Y64" s="238"/>
      <c r="Z64" s="461">
        <v>9</v>
      </c>
      <c r="AA64" s="462"/>
      <c r="AB64" s="462"/>
      <c r="AC64" s="463"/>
      <c r="AD64" s="236" t="s">
        <v>5</v>
      </c>
      <c r="AE64" s="237"/>
      <c r="AF64" s="238"/>
      <c r="AG64" s="461">
        <v>1</v>
      </c>
      <c r="AH64" s="462"/>
      <c r="AI64" s="462"/>
      <c r="AJ64" s="463"/>
      <c r="AK64" s="236" t="s">
        <v>6</v>
      </c>
      <c r="AL64" s="237"/>
      <c r="AM64" s="238"/>
      <c r="AN64" s="461">
        <v>30</v>
      </c>
      <c r="AO64" s="462"/>
      <c r="AP64" s="462"/>
      <c r="AQ64" s="463"/>
      <c r="AR64" s="187" t="s">
        <v>71</v>
      </c>
      <c r="AS64" s="188"/>
      <c r="AT64" s="189"/>
      <c r="AU64" s="6"/>
      <c r="AV64" s="6"/>
      <c r="AW64" s="6"/>
      <c r="AX64" s="6"/>
    </row>
    <row r="65" spans="1:50" ht="21.75" customHeight="1">
      <c r="E65" s="233" t="s">
        <v>49</v>
      </c>
      <c r="F65" s="234"/>
      <c r="G65" s="234"/>
      <c r="H65" s="234"/>
      <c r="I65" s="234"/>
      <c r="J65" s="234"/>
      <c r="K65" s="234"/>
      <c r="L65" s="234"/>
      <c r="M65" s="300" t="s">
        <v>7</v>
      </c>
      <c r="N65" s="301"/>
      <c r="O65" s="301"/>
      <c r="P65" s="301"/>
      <c r="Q65" s="301"/>
      <c r="R65" s="301"/>
      <c r="S65" s="301"/>
      <c r="T65" s="301"/>
      <c r="U65" s="302"/>
      <c r="V65" s="300" t="s">
        <v>50</v>
      </c>
      <c r="W65" s="301"/>
      <c r="X65" s="301"/>
      <c r="Y65" s="302"/>
      <c r="Z65" s="471">
        <v>8</v>
      </c>
      <c r="AA65" s="472"/>
      <c r="AB65" s="472"/>
      <c r="AC65" s="473"/>
      <c r="AD65" s="300" t="s">
        <v>5</v>
      </c>
      <c r="AE65" s="301"/>
      <c r="AF65" s="302"/>
      <c r="AG65" s="471">
        <v>10</v>
      </c>
      <c r="AH65" s="472"/>
      <c r="AI65" s="472"/>
      <c r="AJ65" s="473"/>
      <c r="AK65" s="300" t="s">
        <v>6</v>
      </c>
      <c r="AL65" s="301"/>
      <c r="AM65" s="302"/>
      <c r="AN65" s="471">
        <v>6</v>
      </c>
      <c r="AO65" s="472"/>
      <c r="AP65" s="472"/>
      <c r="AQ65" s="473"/>
      <c r="AR65" s="474" t="s">
        <v>71</v>
      </c>
      <c r="AS65" s="475"/>
      <c r="AT65" s="476"/>
      <c r="AU65" s="6"/>
      <c r="AV65" s="6"/>
      <c r="AW65" s="6"/>
      <c r="AX65" s="6"/>
    </row>
    <row r="66" spans="1:50" ht="21.75" customHeight="1">
      <c r="E66" s="236"/>
      <c r="F66" s="237"/>
      <c r="G66" s="237"/>
      <c r="H66" s="237"/>
      <c r="I66" s="237"/>
      <c r="J66" s="237"/>
      <c r="K66" s="237"/>
      <c r="L66" s="237"/>
      <c r="M66" s="468" t="s">
        <v>2</v>
      </c>
      <c r="N66" s="469"/>
      <c r="O66" s="469"/>
      <c r="P66" s="469"/>
      <c r="Q66" s="469"/>
      <c r="R66" s="469"/>
      <c r="S66" s="469"/>
      <c r="T66" s="469"/>
      <c r="U66" s="470"/>
      <c r="V66" s="236" t="s">
        <v>50</v>
      </c>
      <c r="W66" s="237"/>
      <c r="X66" s="237"/>
      <c r="Y66" s="238"/>
      <c r="Z66" s="461">
        <v>10</v>
      </c>
      <c r="AA66" s="462"/>
      <c r="AB66" s="462"/>
      <c r="AC66" s="463"/>
      <c r="AD66" s="236" t="s">
        <v>5</v>
      </c>
      <c r="AE66" s="237"/>
      <c r="AF66" s="238"/>
      <c r="AG66" s="461">
        <v>2</v>
      </c>
      <c r="AH66" s="462"/>
      <c r="AI66" s="462"/>
      <c r="AJ66" s="463"/>
      <c r="AK66" s="236" t="s">
        <v>6</v>
      </c>
      <c r="AL66" s="237"/>
      <c r="AM66" s="238"/>
      <c r="AN66" s="461">
        <v>25</v>
      </c>
      <c r="AO66" s="462"/>
      <c r="AP66" s="462"/>
      <c r="AQ66" s="463"/>
      <c r="AR66" s="187" t="s">
        <v>71</v>
      </c>
      <c r="AS66" s="188"/>
      <c r="AT66" s="189"/>
      <c r="AU66" s="6"/>
      <c r="AV66" s="6"/>
      <c r="AW66" s="6"/>
      <c r="AX66" s="6"/>
    </row>
    <row r="67" spans="1:50">
      <c r="E67" s="36" t="s">
        <v>117</v>
      </c>
      <c r="F67" s="36"/>
      <c r="G67" s="69"/>
      <c r="H67" s="69"/>
      <c r="I67" s="18"/>
      <c r="J67" s="18"/>
      <c r="K67" s="18"/>
      <c r="L67" s="18"/>
      <c r="M67" s="18"/>
      <c r="N67" s="18"/>
      <c r="O67" s="18"/>
      <c r="P67" s="18"/>
      <c r="Q67" s="18"/>
      <c r="R67" s="18"/>
      <c r="S67" s="18"/>
      <c r="T67" s="18"/>
      <c r="U67" s="18"/>
      <c r="V67" s="18"/>
      <c r="W67" s="18"/>
      <c r="X67" s="18"/>
      <c r="Y67" s="18"/>
      <c r="Z67" s="18"/>
      <c r="AA67" s="18"/>
      <c r="AB67" s="18"/>
      <c r="AC67" s="18"/>
      <c r="AD67" s="18"/>
      <c r="AE67" s="18"/>
      <c r="AF67" s="18"/>
      <c r="AG67" s="18"/>
      <c r="AH67" s="18"/>
      <c r="AI67" s="18"/>
      <c r="AJ67" s="18"/>
    </row>
    <row r="68" spans="1:50">
      <c r="E68" s="36" t="s">
        <v>425</v>
      </c>
      <c r="F68" s="36"/>
      <c r="G68" s="69"/>
      <c r="H68" s="69"/>
      <c r="I68" s="18"/>
      <c r="J68" s="18"/>
      <c r="K68" s="18"/>
      <c r="L68" s="18"/>
      <c r="M68" s="18"/>
      <c r="N68" s="18"/>
      <c r="O68" s="18"/>
      <c r="P68" s="18"/>
      <c r="Q68" s="18"/>
      <c r="R68" s="18"/>
      <c r="S68" s="18"/>
      <c r="T68" s="18"/>
      <c r="U68" s="18"/>
      <c r="V68" s="18"/>
      <c r="W68" s="18"/>
      <c r="X68" s="18"/>
      <c r="Y68" s="18"/>
      <c r="Z68" s="18"/>
      <c r="AA68" s="18"/>
      <c r="AB68" s="18"/>
      <c r="AC68" s="18"/>
      <c r="AD68" s="18"/>
      <c r="AE68" s="18"/>
      <c r="AF68" s="18"/>
      <c r="AG68" s="18"/>
      <c r="AH68" s="18"/>
      <c r="AI68" s="18"/>
      <c r="AJ68" s="18"/>
    </row>
    <row r="69" spans="1:50">
      <c r="F69" s="36"/>
      <c r="G69" s="18"/>
      <c r="H69" s="18"/>
      <c r="I69" s="18"/>
      <c r="J69" s="18"/>
      <c r="K69" s="18"/>
      <c r="L69" s="18"/>
      <c r="M69" s="18"/>
      <c r="N69" s="18"/>
      <c r="O69" s="18"/>
      <c r="P69" s="18"/>
      <c r="Q69" s="18"/>
      <c r="R69" s="18"/>
      <c r="S69" s="18"/>
      <c r="T69" s="18"/>
      <c r="U69" s="18"/>
      <c r="V69" s="18"/>
      <c r="W69" s="18"/>
      <c r="X69" s="18"/>
      <c r="Y69" s="18"/>
      <c r="Z69" s="18"/>
      <c r="AA69" s="18"/>
      <c r="AB69" s="18"/>
      <c r="AC69" s="18"/>
      <c r="AD69" s="18"/>
      <c r="AE69" s="18"/>
      <c r="AF69" s="18"/>
      <c r="AG69" s="18"/>
      <c r="AH69" s="18"/>
      <c r="AI69" s="18"/>
      <c r="AJ69" s="18"/>
    </row>
    <row r="70" spans="1:50" s="3" customFormat="1" ht="13.5" customHeight="1">
      <c r="A70" s="10"/>
      <c r="B70" s="10"/>
      <c r="C70" s="10"/>
      <c r="D70" s="6" t="s">
        <v>59</v>
      </c>
      <c r="E70" s="6"/>
      <c r="F70" s="10"/>
      <c r="G70" s="10"/>
      <c r="H70" s="10"/>
      <c r="I70" s="10"/>
      <c r="J70" s="10"/>
      <c r="K70" s="10"/>
      <c r="L70" s="10"/>
      <c r="M70" s="10"/>
      <c r="N70" s="10"/>
      <c r="O70" s="10"/>
      <c r="P70" s="10"/>
      <c r="Q70" s="10"/>
      <c r="R70" s="10"/>
      <c r="S70" s="10"/>
      <c r="T70" s="10"/>
      <c r="U70" s="10"/>
      <c r="V70" s="10"/>
      <c r="W70" s="10"/>
      <c r="X70" s="10"/>
      <c r="Y70" s="10"/>
      <c r="Z70" s="10"/>
      <c r="AA70" s="10"/>
      <c r="AB70" s="10"/>
      <c r="AC70" s="10"/>
      <c r="AD70" s="10"/>
      <c r="AE70" s="10"/>
      <c r="AF70" s="10"/>
      <c r="AG70" s="10"/>
      <c r="AH70" s="10"/>
      <c r="AI70" s="10"/>
      <c r="AJ70" s="10"/>
      <c r="AK70" s="10"/>
      <c r="AL70" s="10"/>
      <c r="AM70" s="10"/>
      <c r="AN70" s="10"/>
      <c r="AO70" s="10"/>
      <c r="AP70" s="10"/>
      <c r="AQ70" s="10"/>
      <c r="AR70" s="10"/>
      <c r="AS70" s="10"/>
      <c r="AT70" s="10"/>
    </row>
    <row r="71" spans="1:50" ht="13.5" customHeight="1">
      <c r="E71" s="10" t="s">
        <v>175</v>
      </c>
    </row>
    <row r="72" spans="1:50" ht="18" customHeight="1">
      <c r="E72" s="457" t="s">
        <v>176</v>
      </c>
      <c r="F72" s="458"/>
      <c r="G72" s="458"/>
      <c r="H72" s="458"/>
      <c r="I72" s="458"/>
      <c r="J72" s="458"/>
      <c r="K72" s="458"/>
      <c r="L72" s="458"/>
      <c r="M72" s="458"/>
      <c r="N72" s="458"/>
      <c r="O72" s="458"/>
      <c r="P72" s="458"/>
      <c r="Q72" s="458"/>
      <c r="R72" s="458"/>
      <c r="S72" s="458"/>
      <c r="T72" s="458"/>
      <c r="U72" s="458"/>
      <c r="V72" s="458"/>
      <c r="W72" s="458"/>
      <c r="X72" s="458"/>
      <c r="Y72" s="458"/>
      <c r="Z72" s="458"/>
      <c r="AA72" s="458"/>
      <c r="AB72" s="458"/>
      <c r="AC72" s="458"/>
      <c r="AD72" s="458"/>
      <c r="AE72" s="458"/>
      <c r="AF72" s="459"/>
      <c r="AG72" s="442" t="s">
        <v>55</v>
      </c>
      <c r="AH72" s="442"/>
      <c r="AI72" s="442"/>
      <c r="AJ72" s="442"/>
      <c r="AK72" s="442"/>
      <c r="AL72" s="442"/>
      <c r="AM72" s="442"/>
      <c r="AN72" s="442"/>
      <c r="AO72" s="442"/>
      <c r="AP72" s="442"/>
      <c r="AQ72" s="442"/>
      <c r="AR72" s="442"/>
      <c r="AS72" s="442"/>
      <c r="AT72" s="442"/>
    </row>
    <row r="73" spans="1:50" ht="27" customHeight="1">
      <c r="E73" s="464" t="s">
        <v>168</v>
      </c>
      <c r="F73" s="465"/>
      <c r="G73" s="465"/>
      <c r="H73" s="465"/>
      <c r="I73" s="465"/>
      <c r="J73" s="465"/>
      <c r="K73" s="465"/>
      <c r="L73" s="465"/>
      <c r="M73" s="465"/>
      <c r="N73" s="465"/>
      <c r="O73" s="465"/>
      <c r="P73" s="465"/>
      <c r="Q73" s="465"/>
      <c r="R73" s="465"/>
      <c r="S73" s="465"/>
      <c r="T73" s="465"/>
      <c r="U73" s="465"/>
      <c r="V73" s="465"/>
      <c r="W73" s="465"/>
      <c r="X73" s="465"/>
      <c r="Y73" s="465"/>
      <c r="Z73" s="465"/>
      <c r="AA73" s="465"/>
      <c r="AB73" s="465"/>
      <c r="AC73" s="465"/>
      <c r="AD73" s="465"/>
      <c r="AE73" s="465"/>
      <c r="AF73" s="466"/>
      <c r="AG73" s="467" t="s">
        <v>170</v>
      </c>
      <c r="AH73" s="467"/>
      <c r="AI73" s="467"/>
      <c r="AJ73" s="467"/>
      <c r="AK73" s="467"/>
      <c r="AL73" s="467"/>
      <c r="AM73" s="467"/>
      <c r="AN73" s="467"/>
      <c r="AO73" s="467"/>
      <c r="AP73" s="467"/>
      <c r="AQ73" s="467"/>
      <c r="AR73" s="467"/>
      <c r="AS73" s="467"/>
      <c r="AT73" s="467"/>
    </row>
    <row r="74" spans="1:50" ht="13.5" customHeight="1">
      <c r="E74" s="19"/>
      <c r="F74" s="19"/>
      <c r="G74" s="19"/>
      <c r="H74" s="19"/>
      <c r="I74" s="19"/>
      <c r="J74" s="19"/>
      <c r="K74" s="19"/>
      <c r="L74" s="19"/>
      <c r="M74" s="19"/>
      <c r="N74" s="19"/>
      <c r="O74" s="19"/>
      <c r="P74" s="19"/>
      <c r="Q74" s="19"/>
      <c r="R74" s="19"/>
      <c r="S74" s="19"/>
      <c r="T74" s="19"/>
      <c r="U74" s="19"/>
      <c r="V74" s="19"/>
      <c r="W74" s="19"/>
      <c r="X74" s="19"/>
      <c r="Y74" s="19"/>
      <c r="Z74" s="19"/>
      <c r="AA74" s="19"/>
      <c r="AB74" s="19"/>
      <c r="AC74" s="19"/>
      <c r="AD74" s="19"/>
      <c r="AE74" s="19"/>
      <c r="AF74" s="19"/>
      <c r="AG74" s="19"/>
      <c r="AH74" s="19"/>
      <c r="AI74" s="19"/>
      <c r="AJ74" s="19"/>
      <c r="AK74" s="19"/>
      <c r="AL74" s="19"/>
      <c r="AM74" s="19"/>
      <c r="AN74" s="19"/>
      <c r="AO74" s="19"/>
      <c r="AP74" s="19"/>
      <c r="AQ74" s="19"/>
      <c r="AT74" s="2"/>
    </row>
    <row r="75" spans="1:50" ht="13.5" customHeight="1">
      <c r="E75" s="460" t="s">
        <v>177</v>
      </c>
      <c r="F75" s="460"/>
      <c r="G75" s="460"/>
      <c r="H75" s="460"/>
      <c r="I75" s="460"/>
      <c r="J75" s="460"/>
      <c r="K75" s="460"/>
      <c r="L75" s="460"/>
      <c r="M75" s="460"/>
      <c r="N75" s="460"/>
      <c r="O75" s="460"/>
      <c r="P75" s="460"/>
      <c r="Q75" s="460"/>
      <c r="R75" s="460"/>
      <c r="S75" s="460"/>
      <c r="T75" s="460"/>
      <c r="U75" s="460"/>
      <c r="V75" s="460"/>
      <c r="W75" s="460"/>
      <c r="X75" s="460"/>
      <c r="Y75" s="460"/>
      <c r="Z75" s="460"/>
      <c r="AA75" s="460"/>
      <c r="AB75" s="460"/>
      <c r="AC75" s="460"/>
      <c r="AD75" s="460"/>
      <c r="AE75" s="460"/>
      <c r="AF75" s="460"/>
      <c r="AG75" s="460"/>
      <c r="AH75" s="460"/>
      <c r="AI75" s="460"/>
      <c r="AJ75" s="460"/>
      <c r="AK75" s="460"/>
      <c r="AL75" s="460"/>
      <c r="AM75" s="460"/>
      <c r="AN75" s="460"/>
      <c r="AO75" s="460"/>
      <c r="AP75" s="460"/>
      <c r="AQ75" s="460"/>
      <c r="AR75" s="460"/>
      <c r="AS75" s="460"/>
      <c r="AT75" s="460"/>
    </row>
    <row r="76" spans="1:50" ht="18" customHeight="1">
      <c r="E76" s="442" t="s">
        <v>56</v>
      </c>
      <c r="F76" s="442"/>
      <c r="G76" s="442"/>
      <c r="H76" s="442"/>
      <c r="I76" s="442"/>
      <c r="J76" s="442"/>
      <c r="K76" s="442"/>
      <c r="L76" s="442"/>
      <c r="M76" s="442"/>
      <c r="N76" s="442"/>
      <c r="O76" s="442"/>
      <c r="P76" s="442"/>
      <c r="Q76" s="442"/>
      <c r="R76" s="442"/>
      <c r="S76" s="442"/>
      <c r="T76" s="442"/>
      <c r="U76" s="442"/>
      <c r="V76" s="442"/>
      <c r="W76" s="442"/>
      <c r="X76" s="442"/>
      <c r="Y76" s="442"/>
      <c r="Z76" s="334" t="s">
        <v>57</v>
      </c>
      <c r="AA76" s="335"/>
      <c r="AB76" s="335"/>
      <c r="AC76" s="335"/>
      <c r="AD76" s="335"/>
      <c r="AE76" s="335"/>
      <c r="AF76" s="335"/>
      <c r="AG76" s="335"/>
      <c r="AH76" s="335"/>
      <c r="AI76" s="335"/>
      <c r="AJ76" s="335"/>
      <c r="AK76" s="335"/>
      <c r="AL76" s="335"/>
      <c r="AM76" s="335"/>
      <c r="AN76" s="335"/>
      <c r="AO76" s="335"/>
      <c r="AP76" s="335"/>
      <c r="AQ76" s="335"/>
      <c r="AR76" s="335"/>
      <c r="AS76" s="335"/>
      <c r="AT76" s="336"/>
    </row>
    <row r="77" spans="1:50" ht="27" customHeight="1">
      <c r="E77" s="439" t="s">
        <v>174</v>
      </c>
      <c r="F77" s="440"/>
      <c r="G77" s="440"/>
      <c r="H77" s="440"/>
      <c r="I77" s="440"/>
      <c r="J77" s="440"/>
      <c r="K77" s="440"/>
      <c r="L77" s="440"/>
      <c r="M77" s="440"/>
      <c r="N77" s="440"/>
      <c r="O77" s="440"/>
      <c r="P77" s="440"/>
      <c r="Q77" s="440"/>
      <c r="R77" s="440"/>
      <c r="S77" s="440"/>
      <c r="T77" s="440"/>
      <c r="U77" s="440"/>
      <c r="V77" s="440"/>
      <c r="W77" s="440"/>
      <c r="X77" s="440"/>
      <c r="Y77" s="441"/>
      <c r="Z77" s="439" t="s">
        <v>174</v>
      </c>
      <c r="AA77" s="440"/>
      <c r="AB77" s="440"/>
      <c r="AC77" s="440"/>
      <c r="AD77" s="440"/>
      <c r="AE77" s="440"/>
      <c r="AF77" s="440"/>
      <c r="AG77" s="440"/>
      <c r="AH77" s="440"/>
      <c r="AI77" s="440"/>
      <c r="AJ77" s="440"/>
      <c r="AK77" s="440"/>
      <c r="AL77" s="440"/>
      <c r="AM77" s="440"/>
      <c r="AN77" s="440"/>
      <c r="AO77" s="440"/>
      <c r="AP77" s="440"/>
      <c r="AQ77" s="440"/>
      <c r="AR77" s="440"/>
      <c r="AS77" s="440"/>
      <c r="AT77" s="441"/>
    </row>
    <row r="78" spans="1:50" ht="13.5" customHeight="1">
      <c r="E78" s="19"/>
      <c r="F78" s="19"/>
      <c r="G78" s="19"/>
      <c r="H78" s="19"/>
      <c r="I78" s="19"/>
      <c r="J78" s="19"/>
      <c r="K78" s="19"/>
      <c r="L78" s="19"/>
      <c r="M78" s="19"/>
      <c r="N78" s="19"/>
      <c r="O78" s="19"/>
      <c r="P78" s="19"/>
      <c r="Q78" s="19"/>
      <c r="R78" s="19"/>
      <c r="S78" s="19"/>
      <c r="T78" s="19"/>
      <c r="U78" s="19"/>
      <c r="V78" s="19"/>
      <c r="W78" s="19"/>
      <c r="X78" s="19"/>
      <c r="Y78" s="19"/>
      <c r="Z78" s="19"/>
      <c r="AA78" s="19"/>
      <c r="AB78" s="19"/>
      <c r="AC78" s="19"/>
      <c r="AD78" s="19"/>
      <c r="AE78" s="19"/>
      <c r="AF78" s="19"/>
      <c r="AG78" s="19"/>
      <c r="AH78" s="19"/>
      <c r="AI78" s="19"/>
      <c r="AJ78" s="19"/>
      <c r="AK78" s="19"/>
      <c r="AL78" s="19"/>
      <c r="AM78" s="19"/>
      <c r="AN78" s="19"/>
      <c r="AO78" s="19"/>
      <c r="AP78" s="19"/>
      <c r="AQ78" s="19"/>
      <c r="AT78" s="2"/>
    </row>
    <row r="79" spans="1:50" ht="13.5" customHeight="1">
      <c r="E79" s="88" t="s">
        <v>178</v>
      </c>
      <c r="F79" s="19"/>
      <c r="G79" s="19"/>
      <c r="H79" s="18"/>
      <c r="I79" s="18"/>
      <c r="J79" s="44"/>
      <c r="K79" s="44"/>
      <c r="L79" s="44"/>
      <c r="M79" s="44"/>
      <c r="N79" s="44"/>
      <c r="O79" s="44"/>
      <c r="P79" s="44"/>
      <c r="Q79" s="44"/>
      <c r="R79" s="44"/>
      <c r="S79" s="44"/>
      <c r="T79" s="44"/>
      <c r="U79" s="44"/>
      <c r="V79" s="44"/>
      <c r="W79" s="44"/>
      <c r="X79" s="44"/>
      <c r="Y79" s="45"/>
      <c r="Z79" s="45"/>
      <c r="AA79" s="45"/>
      <c r="AB79" s="45"/>
      <c r="AC79" s="45"/>
      <c r="AD79" s="45"/>
      <c r="AE79" s="45"/>
      <c r="AF79" s="45"/>
      <c r="AT79" s="2"/>
    </row>
    <row r="80" spans="1:50" ht="18" customHeight="1">
      <c r="E80" s="273" t="s">
        <v>179</v>
      </c>
      <c r="F80" s="274"/>
      <c r="G80" s="274"/>
      <c r="H80" s="274"/>
      <c r="I80" s="274"/>
      <c r="J80" s="274"/>
      <c r="K80" s="274"/>
      <c r="L80" s="274"/>
      <c r="M80" s="274"/>
      <c r="N80" s="274"/>
      <c r="O80" s="274"/>
      <c r="P80" s="274"/>
      <c r="Q80" s="274"/>
      <c r="R80" s="274"/>
      <c r="S80" s="274"/>
      <c r="T80" s="274"/>
      <c r="U80" s="274"/>
      <c r="V80" s="275"/>
      <c r="W80" s="273" t="s">
        <v>180</v>
      </c>
      <c r="X80" s="274"/>
      <c r="Y80" s="274"/>
      <c r="Z80" s="274"/>
      <c r="AA80" s="274"/>
      <c r="AB80" s="274"/>
      <c r="AC80" s="274"/>
      <c r="AD80" s="274"/>
      <c r="AE80" s="274"/>
      <c r="AF80" s="274"/>
      <c r="AG80" s="274"/>
      <c r="AH80" s="274"/>
      <c r="AI80" s="274"/>
      <c r="AJ80" s="274"/>
      <c r="AK80" s="274"/>
      <c r="AL80" s="274"/>
      <c r="AM80" s="274"/>
      <c r="AN80" s="274"/>
      <c r="AO80" s="275"/>
      <c r="AP80" s="417" t="s">
        <v>146</v>
      </c>
      <c r="AQ80" s="417"/>
      <c r="AR80" s="417"/>
      <c r="AS80" s="417"/>
      <c r="AT80" s="417"/>
    </row>
    <row r="81" spans="1:57" ht="27" customHeight="1">
      <c r="E81" s="450" t="s">
        <v>139</v>
      </c>
      <c r="F81" s="451"/>
      <c r="G81" s="451"/>
      <c r="H81" s="451"/>
      <c r="I81" s="451"/>
      <c r="J81" s="451"/>
      <c r="K81" s="451"/>
      <c r="L81" s="451"/>
      <c r="M81" s="451"/>
      <c r="N81" s="451"/>
      <c r="O81" s="451"/>
      <c r="P81" s="451"/>
      <c r="Q81" s="451"/>
      <c r="R81" s="451"/>
      <c r="S81" s="451"/>
      <c r="T81" s="451"/>
      <c r="U81" s="451"/>
      <c r="V81" s="452"/>
      <c r="W81" s="453" t="s">
        <v>140</v>
      </c>
      <c r="X81" s="454"/>
      <c r="Y81" s="454"/>
      <c r="Z81" s="454"/>
      <c r="AA81" s="454"/>
      <c r="AB81" s="454"/>
      <c r="AC81" s="454"/>
      <c r="AD81" s="454"/>
      <c r="AE81" s="454"/>
      <c r="AF81" s="454"/>
      <c r="AG81" s="454"/>
      <c r="AH81" s="454"/>
      <c r="AI81" s="454"/>
      <c r="AJ81" s="454"/>
      <c r="AK81" s="454"/>
      <c r="AL81" s="454"/>
      <c r="AM81" s="454"/>
      <c r="AN81" s="454"/>
      <c r="AO81" s="455"/>
      <c r="AP81" s="456" t="s">
        <v>147</v>
      </c>
      <c r="AQ81" s="456"/>
      <c r="AR81" s="456"/>
      <c r="AS81" s="456"/>
      <c r="AT81" s="456"/>
    </row>
    <row r="82" spans="1:57" ht="13.5" customHeight="1">
      <c r="E82" s="32" t="s">
        <v>135</v>
      </c>
      <c r="F82" s="20"/>
      <c r="G82" s="20"/>
      <c r="H82" s="20"/>
      <c r="I82" s="20"/>
      <c r="J82" s="19"/>
      <c r="K82" s="19"/>
      <c r="L82" s="19"/>
      <c r="M82" s="19"/>
      <c r="N82" s="19"/>
      <c r="O82" s="19"/>
      <c r="P82" s="19"/>
      <c r="Q82" s="19"/>
      <c r="R82" s="19"/>
      <c r="S82" s="19"/>
      <c r="T82" s="19"/>
      <c r="U82" s="19"/>
      <c r="V82" s="19"/>
      <c r="W82" s="19"/>
      <c r="X82" s="19"/>
      <c r="Y82" s="19"/>
      <c r="Z82" s="19"/>
      <c r="AA82" s="19"/>
      <c r="AB82" s="19"/>
      <c r="AC82" s="19"/>
      <c r="AD82" s="19"/>
      <c r="AE82" s="19"/>
      <c r="AF82" s="19"/>
      <c r="AT82" s="2"/>
    </row>
    <row r="83" spans="1:57" ht="13.5" customHeight="1">
      <c r="E83" s="32"/>
      <c r="F83" s="50"/>
      <c r="G83" s="58"/>
      <c r="H83" s="19"/>
      <c r="I83" s="19"/>
      <c r="J83" s="19"/>
      <c r="K83" s="19"/>
      <c r="L83" s="19"/>
      <c r="M83" s="19"/>
      <c r="N83" s="19"/>
      <c r="O83" s="19"/>
      <c r="P83" s="19"/>
      <c r="Q83" s="19"/>
      <c r="R83" s="19"/>
      <c r="S83" s="19"/>
      <c r="T83" s="19"/>
      <c r="U83" s="19"/>
      <c r="V83" s="19"/>
      <c r="W83" s="19"/>
      <c r="X83" s="19"/>
      <c r="Y83" s="19"/>
      <c r="Z83" s="19"/>
      <c r="AA83" s="19"/>
      <c r="AB83" s="19"/>
      <c r="AC83" s="19"/>
      <c r="AD83" s="19"/>
      <c r="AE83" s="19"/>
      <c r="AF83" s="19"/>
      <c r="AT83" s="2"/>
    </row>
    <row r="84" spans="1:57" ht="13.5" customHeight="1">
      <c r="E84" s="88" t="s">
        <v>165</v>
      </c>
      <c r="F84" s="19"/>
      <c r="G84" s="19"/>
      <c r="H84" s="18"/>
      <c r="I84" s="18"/>
      <c r="J84" s="44"/>
      <c r="K84" s="44"/>
      <c r="L84" s="44"/>
      <c r="M84" s="44"/>
      <c r="N84" s="44"/>
      <c r="O84" s="44"/>
      <c r="P84" s="44"/>
      <c r="Q84" s="44"/>
      <c r="R84" s="44"/>
      <c r="S84" s="44"/>
      <c r="T84" s="44"/>
      <c r="U84" s="44"/>
      <c r="V84" s="44"/>
      <c r="W84" s="44"/>
      <c r="X84" s="44"/>
      <c r="Y84" s="45"/>
      <c r="Z84" s="45"/>
      <c r="AA84" s="45"/>
      <c r="AB84" s="45"/>
      <c r="AC84" s="45"/>
      <c r="AD84" s="45"/>
      <c r="AE84" s="45"/>
      <c r="AF84" s="45"/>
      <c r="AT84" s="2"/>
    </row>
    <row r="85" spans="1:57" ht="18" customHeight="1">
      <c r="E85" s="273" t="s">
        <v>160</v>
      </c>
      <c r="F85" s="274"/>
      <c r="G85" s="274"/>
      <c r="H85" s="274"/>
      <c r="I85" s="274"/>
      <c r="J85" s="274"/>
      <c r="K85" s="274"/>
      <c r="L85" s="274"/>
      <c r="M85" s="274"/>
      <c r="N85" s="274"/>
      <c r="O85" s="274"/>
      <c r="P85" s="274"/>
      <c r="Q85" s="274"/>
      <c r="R85" s="274"/>
      <c r="S85" s="274"/>
      <c r="T85" s="274"/>
      <c r="U85" s="274"/>
      <c r="V85" s="274"/>
      <c r="W85" s="274"/>
      <c r="X85" s="274"/>
      <c r="Y85" s="274"/>
      <c r="Z85" s="274"/>
      <c r="AA85" s="274"/>
      <c r="AB85" s="274"/>
      <c r="AC85" s="275"/>
      <c r="AD85" s="457" t="s">
        <v>154</v>
      </c>
      <c r="AE85" s="458"/>
      <c r="AF85" s="458"/>
      <c r="AG85" s="458"/>
      <c r="AH85" s="458"/>
      <c r="AI85" s="458"/>
      <c r="AJ85" s="458"/>
      <c r="AK85" s="458"/>
      <c r="AL85" s="458"/>
      <c r="AM85" s="458"/>
      <c r="AN85" s="458"/>
      <c r="AO85" s="459"/>
      <c r="AP85" s="417" t="s">
        <v>164</v>
      </c>
      <c r="AQ85" s="417"/>
      <c r="AR85" s="417"/>
      <c r="AS85" s="417"/>
      <c r="AT85" s="417"/>
    </row>
    <row r="86" spans="1:57" ht="27" customHeight="1">
      <c r="E86" s="341" t="s">
        <v>187</v>
      </c>
      <c r="F86" s="342"/>
      <c r="G86" s="342"/>
      <c r="H86" s="342"/>
      <c r="I86" s="342"/>
      <c r="J86" s="342"/>
      <c r="K86" s="342"/>
      <c r="L86" s="342"/>
      <c r="M86" s="342"/>
      <c r="N86" s="342"/>
      <c r="O86" s="342"/>
      <c r="P86" s="342"/>
      <c r="Q86" s="342"/>
      <c r="R86" s="342"/>
      <c r="S86" s="342"/>
      <c r="T86" s="342"/>
      <c r="U86" s="342"/>
      <c r="V86" s="342"/>
      <c r="W86" s="342"/>
      <c r="X86" s="342"/>
      <c r="Y86" s="342"/>
      <c r="Z86" s="342"/>
      <c r="AA86" s="342"/>
      <c r="AB86" s="342"/>
      <c r="AC86" s="438"/>
      <c r="AD86" s="341" t="s">
        <v>157</v>
      </c>
      <c r="AE86" s="342"/>
      <c r="AF86" s="342"/>
      <c r="AG86" s="342"/>
      <c r="AH86" s="342"/>
      <c r="AI86" s="342"/>
      <c r="AJ86" s="342"/>
      <c r="AK86" s="342"/>
      <c r="AL86" s="342"/>
      <c r="AM86" s="342"/>
      <c r="AN86" s="342"/>
      <c r="AO86" s="438"/>
      <c r="AP86" s="439" t="s">
        <v>377</v>
      </c>
      <c r="AQ86" s="440"/>
      <c r="AR86" s="440"/>
      <c r="AS86" s="440"/>
      <c r="AT86" s="441"/>
    </row>
    <row r="87" spans="1:57" ht="13.5" customHeight="1">
      <c r="E87" s="32"/>
      <c r="F87" s="50"/>
      <c r="G87" s="58"/>
      <c r="H87" s="19"/>
      <c r="I87" s="19"/>
      <c r="J87" s="19"/>
      <c r="K87" s="19"/>
      <c r="L87" s="19"/>
      <c r="M87" s="19"/>
      <c r="N87" s="19"/>
      <c r="O87" s="19"/>
      <c r="P87" s="19"/>
      <c r="Q87" s="19"/>
      <c r="R87" s="19"/>
      <c r="S87" s="19"/>
      <c r="T87" s="19"/>
      <c r="U87" s="19"/>
      <c r="V87" s="19"/>
      <c r="W87" s="19"/>
      <c r="X87" s="19"/>
      <c r="Y87" s="19"/>
      <c r="Z87" s="19"/>
      <c r="AA87" s="19"/>
      <c r="AB87" s="19"/>
      <c r="AC87" s="19"/>
      <c r="AD87" s="19"/>
      <c r="AE87" s="19"/>
      <c r="AF87" s="19"/>
      <c r="AT87" s="2"/>
    </row>
    <row r="88" spans="1:57" ht="13.5" customHeight="1">
      <c r="E88" s="88" t="s">
        <v>181</v>
      </c>
      <c r="F88" s="32"/>
      <c r="G88" s="19"/>
      <c r="H88" s="19"/>
      <c r="I88" s="19"/>
      <c r="J88" s="19"/>
      <c r="K88" s="19"/>
      <c r="L88" s="19"/>
      <c r="M88" s="19"/>
      <c r="N88" s="19"/>
      <c r="O88" s="19"/>
      <c r="P88" s="19"/>
      <c r="Q88" s="19"/>
      <c r="R88" s="19"/>
      <c r="S88" s="19"/>
      <c r="T88" s="19"/>
      <c r="U88" s="19"/>
      <c r="V88" s="19"/>
      <c r="W88" s="19"/>
      <c r="X88" s="19"/>
      <c r="Y88" s="19"/>
      <c r="Z88" s="19"/>
      <c r="AA88" s="19"/>
      <c r="AB88" s="19"/>
      <c r="AC88" s="19"/>
      <c r="AD88" s="19"/>
      <c r="AE88" s="19"/>
      <c r="AF88" s="19"/>
      <c r="AT88" s="2"/>
    </row>
    <row r="89" spans="1:57" ht="18" customHeight="1">
      <c r="E89" s="442" t="s">
        <v>118</v>
      </c>
      <c r="F89" s="442"/>
      <c r="G89" s="442"/>
      <c r="H89" s="442"/>
      <c r="I89" s="442"/>
      <c r="J89" s="442"/>
      <c r="K89" s="442"/>
      <c r="L89" s="442"/>
      <c r="M89" s="442"/>
      <c r="N89" s="442"/>
      <c r="O89" s="442"/>
      <c r="P89" s="442"/>
      <c r="Q89" s="442"/>
      <c r="R89" s="442"/>
      <c r="S89" s="442"/>
      <c r="T89" s="442"/>
      <c r="U89" s="442"/>
      <c r="V89" s="442"/>
      <c r="W89" s="443" t="s">
        <v>182</v>
      </c>
      <c r="X89" s="418"/>
      <c r="Y89" s="418"/>
      <c r="Z89" s="418"/>
      <c r="AA89" s="418"/>
      <c r="AB89" s="418"/>
      <c r="AC89" s="418"/>
      <c r="AD89" s="418"/>
      <c r="AE89" s="418"/>
      <c r="AF89" s="418"/>
      <c r="AG89" s="418"/>
      <c r="AH89" s="418"/>
      <c r="AI89" s="418"/>
      <c r="AJ89" s="418"/>
      <c r="AK89" s="418"/>
      <c r="AL89" s="418"/>
      <c r="AM89" s="418"/>
      <c r="AN89" s="418"/>
      <c r="AO89" s="418"/>
      <c r="AP89" s="418"/>
      <c r="AQ89" s="418"/>
      <c r="AR89" s="418"/>
      <c r="AS89" s="418"/>
      <c r="AT89" s="418"/>
    </row>
    <row r="90" spans="1:57" ht="27" customHeight="1">
      <c r="E90" s="444">
        <v>1960</v>
      </c>
      <c r="F90" s="445"/>
      <c r="G90" s="445"/>
      <c r="H90" s="445"/>
      <c r="I90" s="445"/>
      <c r="J90" s="445"/>
      <c r="K90" s="445"/>
      <c r="L90" s="445"/>
      <c r="M90" s="445"/>
      <c r="N90" s="445"/>
      <c r="O90" s="445"/>
      <c r="P90" s="445"/>
      <c r="Q90" s="445"/>
      <c r="R90" s="445"/>
      <c r="S90" s="445"/>
      <c r="T90" s="445"/>
      <c r="U90" s="445"/>
      <c r="V90" s="446"/>
      <c r="W90" s="447">
        <f>IFERROR(E90/(Y115/1000000),"")</f>
        <v>26.781850486493678</v>
      </c>
      <c r="X90" s="448"/>
      <c r="Y90" s="448"/>
      <c r="Z90" s="448"/>
      <c r="AA90" s="448"/>
      <c r="AB90" s="448"/>
      <c r="AC90" s="448"/>
      <c r="AD90" s="448"/>
      <c r="AE90" s="448"/>
      <c r="AF90" s="448"/>
      <c r="AG90" s="448"/>
      <c r="AH90" s="448"/>
      <c r="AI90" s="448"/>
      <c r="AJ90" s="448"/>
      <c r="AK90" s="448"/>
      <c r="AL90" s="448"/>
      <c r="AM90" s="448"/>
      <c r="AN90" s="448"/>
      <c r="AO90" s="448"/>
      <c r="AP90" s="448"/>
      <c r="AQ90" s="448"/>
      <c r="AR90" s="448"/>
      <c r="AS90" s="448"/>
      <c r="AT90" s="449"/>
    </row>
    <row r="91" spans="1:57" s="33" customFormat="1" ht="13.5" customHeight="1">
      <c r="A91" s="32"/>
      <c r="B91" s="32"/>
      <c r="C91" s="32"/>
      <c r="D91" s="32"/>
      <c r="E91" s="32" t="s">
        <v>136</v>
      </c>
      <c r="F91" s="32"/>
      <c r="H91" s="32"/>
      <c r="I91" s="32"/>
      <c r="J91" s="32"/>
      <c r="K91" s="32"/>
      <c r="L91" s="32"/>
      <c r="M91" s="32"/>
      <c r="N91" s="32"/>
      <c r="O91" s="32"/>
      <c r="P91" s="32"/>
      <c r="Q91" s="32"/>
      <c r="R91" s="32"/>
      <c r="S91" s="32"/>
      <c r="T91" s="32"/>
      <c r="U91" s="32"/>
      <c r="V91" s="32"/>
      <c r="W91" s="32"/>
      <c r="X91" s="32"/>
      <c r="Y91" s="32"/>
      <c r="Z91" s="32"/>
      <c r="AA91" s="32"/>
      <c r="AB91" s="32"/>
      <c r="AC91" s="32"/>
      <c r="AD91" s="36"/>
      <c r="AE91" s="39"/>
      <c r="AF91" s="39"/>
      <c r="AG91" s="39"/>
      <c r="AH91" s="39"/>
      <c r="AI91" s="39"/>
      <c r="AJ91" s="39"/>
      <c r="AK91" s="39"/>
      <c r="AL91" s="39"/>
      <c r="AM91" s="36"/>
      <c r="AN91" s="32"/>
      <c r="AO91" s="32"/>
      <c r="AP91" s="32"/>
      <c r="AQ91" s="32"/>
      <c r="AR91" s="32"/>
      <c r="AS91" s="32"/>
      <c r="AT91" s="32"/>
    </row>
    <row r="92" spans="1:57" s="33" customFormat="1" ht="13.5" customHeight="1">
      <c r="A92" s="32"/>
      <c r="B92" s="32"/>
      <c r="C92" s="32"/>
      <c r="D92" s="32"/>
      <c r="E92" s="32"/>
      <c r="F92" s="32"/>
      <c r="H92" s="32"/>
      <c r="I92" s="32"/>
      <c r="J92" s="32"/>
      <c r="K92" s="32"/>
      <c r="L92" s="32"/>
      <c r="M92" s="32"/>
      <c r="N92" s="32"/>
      <c r="O92" s="32"/>
      <c r="P92" s="32"/>
      <c r="Q92" s="32"/>
      <c r="R92" s="32"/>
      <c r="S92" s="32"/>
      <c r="T92" s="32"/>
      <c r="U92" s="32"/>
      <c r="V92" s="32"/>
      <c r="W92" s="32"/>
      <c r="X92" s="32"/>
      <c r="Y92" s="32"/>
      <c r="Z92" s="32"/>
      <c r="AA92" s="32"/>
      <c r="AB92" s="32"/>
      <c r="AC92" s="32"/>
      <c r="AD92" s="36"/>
      <c r="AE92" s="39"/>
      <c r="AF92" s="39"/>
      <c r="AG92" s="39"/>
      <c r="AH92" s="39"/>
      <c r="AI92" s="39"/>
      <c r="AJ92" s="39"/>
      <c r="AK92" s="39"/>
      <c r="AL92" s="39"/>
      <c r="AM92" s="36"/>
      <c r="AN92" s="32"/>
      <c r="AO92" s="32"/>
      <c r="AP92" s="32"/>
      <c r="AQ92" s="32"/>
      <c r="AR92" s="32"/>
      <c r="AS92" s="32"/>
      <c r="AT92" s="32"/>
    </row>
    <row r="93" spans="1:57" s="3" customFormat="1" ht="13.5" customHeight="1">
      <c r="A93" s="10"/>
      <c r="B93" s="10"/>
      <c r="C93" s="10"/>
      <c r="D93" s="10"/>
      <c r="E93" s="10" t="s">
        <v>183</v>
      </c>
      <c r="F93" s="10"/>
      <c r="G93" s="10"/>
      <c r="H93" s="10"/>
      <c r="I93" s="10"/>
      <c r="J93" s="10"/>
      <c r="K93" s="10"/>
      <c r="L93" s="10"/>
      <c r="M93" s="10"/>
      <c r="N93" s="10"/>
      <c r="O93" s="10"/>
      <c r="P93" s="10"/>
      <c r="Q93" s="10"/>
      <c r="R93" s="10"/>
      <c r="S93" s="10"/>
      <c r="T93" s="10"/>
      <c r="U93" s="10"/>
      <c r="V93" s="10"/>
      <c r="W93" s="10"/>
      <c r="X93" s="10"/>
      <c r="Y93" s="10"/>
      <c r="Z93" s="10"/>
      <c r="AA93" s="10"/>
      <c r="AB93" s="10"/>
      <c r="AC93" s="10"/>
      <c r="AD93" s="10"/>
      <c r="AE93" s="10"/>
      <c r="AF93" s="10"/>
      <c r="AG93" s="10"/>
      <c r="AH93" s="10"/>
      <c r="AI93" s="10"/>
      <c r="AJ93" s="10"/>
      <c r="AK93" s="10"/>
      <c r="AL93" s="10"/>
      <c r="AM93" s="10"/>
      <c r="AN93" s="10"/>
      <c r="AO93" s="10"/>
      <c r="AP93" s="10"/>
      <c r="AQ93" s="10"/>
      <c r="AR93" s="10"/>
      <c r="AS93" s="10"/>
      <c r="AT93" s="10"/>
    </row>
    <row r="94" spans="1:57" s="3" customFormat="1" ht="18" customHeight="1">
      <c r="A94" s="10"/>
      <c r="B94" s="10"/>
      <c r="C94" s="10"/>
      <c r="D94" s="10"/>
      <c r="E94" s="334" t="s">
        <v>81</v>
      </c>
      <c r="F94" s="335"/>
      <c r="G94" s="335"/>
      <c r="H94" s="335"/>
      <c r="I94" s="335"/>
      <c r="J94" s="335"/>
      <c r="K94" s="336"/>
      <c r="L94" s="334" t="s">
        <v>119</v>
      </c>
      <c r="M94" s="335"/>
      <c r="N94" s="335"/>
      <c r="O94" s="335"/>
      <c r="P94" s="335"/>
      <c r="Q94" s="335"/>
      <c r="R94" s="335"/>
      <c r="S94" s="335"/>
      <c r="T94" s="335"/>
      <c r="U94" s="335"/>
      <c r="V94" s="335"/>
      <c r="W94" s="336"/>
      <c r="X94" s="334" t="s">
        <v>120</v>
      </c>
      <c r="Y94" s="335"/>
      <c r="Z94" s="335"/>
      <c r="AA94" s="335"/>
      <c r="AB94" s="335"/>
      <c r="AC94" s="335"/>
      <c r="AD94" s="335"/>
      <c r="AE94" s="335"/>
      <c r="AF94" s="335"/>
      <c r="AG94" s="335"/>
      <c r="AH94" s="335"/>
      <c r="AI94" s="335"/>
      <c r="AJ94" s="336"/>
      <c r="AK94" s="417" t="s">
        <v>121</v>
      </c>
      <c r="AL94" s="417"/>
      <c r="AM94" s="417"/>
      <c r="AN94" s="417"/>
      <c r="AO94" s="417"/>
      <c r="AP94" s="417"/>
      <c r="AQ94" s="417"/>
      <c r="AR94" s="417"/>
      <c r="AS94" s="417"/>
      <c r="AT94" s="417"/>
    </row>
    <row r="95" spans="1:57" s="3" customFormat="1" ht="27" customHeight="1">
      <c r="A95" s="10"/>
      <c r="B95" s="10"/>
      <c r="C95" s="10"/>
      <c r="D95" s="10"/>
      <c r="E95" s="273" t="s">
        <v>122</v>
      </c>
      <c r="F95" s="274"/>
      <c r="G95" s="274"/>
      <c r="H95" s="274"/>
      <c r="I95" s="274"/>
      <c r="J95" s="274"/>
      <c r="K95" s="275"/>
      <c r="L95" s="432">
        <v>650</v>
      </c>
      <c r="M95" s="433"/>
      <c r="N95" s="433"/>
      <c r="O95" s="433"/>
      <c r="P95" s="433"/>
      <c r="Q95" s="433"/>
      <c r="R95" s="433"/>
      <c r="S95" s="434"/>
      <c r="T95" s="273" t="s">
        <v>80</v>
      </c>
      <c r="U95" s="274"/>
      <c r="V95" s="274"/>
      <c r="W95" s="275"/>
      <c r="X95" s="432">
        <v>77.400000000000006</v>
      </c>
      <c r="Y95" s="433"/>
      <c r="Z95" s="433"/>
      <c r="AA95" s="433"/>
      <c r="AB95" s="433"/>
      <c r="AC95" s="433"/>
      <c r="AD95" s="433"/>
      <c r="AE95" s="434"/>
      <c r="AF95" s="274" t="s">
        <v>52</v>
      </c>
      <c r="AG95" s="274"/>
      <c r="AH95" s="274"/>
      <c r="AI95" s="274"/>
      <c r="AJ95" s="275"/>
      <c r="AK95" s="435">
        <v>743</v>
      </c>
      <c r="AL95" s="436"/>
      <c r="AM95" s="436"/>
      <c r="AN95" s="436"/>
      <c r="AO95" s="436"/>
      <c r="AP95" s="436"/>
      <c r="AQ95" s="437"/>
      <c r="AR95" s="429" t="s">
        <v>184</v>
      </c>
      <c r="AS95" s="430"/>
      <c r="AT95" s="431"/>
      <c r="AY95" s="121"/>
      <c r="AZ95" s="121"/>
      <c r="BA95" s="121"/>
      <c r="BB95" s="121"/>
      <c r="BC95" s="121"/>
      <c r="BD95" s="121"/>
      <c r="BE95" s="121"/>
    </row>
    <row r="96" spans="1:57" s="3" customFormat="1" ht="27" customHeight="1">
      <c r="A96" s="10"/>
      <c r="B96" s="10"/>
      <c r="C96" s="10"/>
      <c r="D96" s="10"/>
      <c r="E96" s="273" t="s">
        <v>123</v>
      </c>
      <c r="F96" s="274"/>
      <c r="G96" s="274"/>
      <c r="H96" s="274"/>
      <c r="I96" s="274"/>
      <c r="J96" s="274"/>
      <c r="K96" s="275"/>
      <c r="L96" s="432">
        <v>450</v>
      </c>
      <c r="M96" s="433"/>
      <c r="N96" s="433"/>
      <c r="O96" s="433"/>
      <c r="P96" s="433"/>
      <c r="Q96" s="433"/>
      <c r="R96" s="433"/>
      <c r="S96" s="434"/>
      <c r="T96" s="273" t="s">
        <v>80</v>
      </c>
      <c r="U96" s="274"/>
      <c r="V96" s="274"/>
      <c r="W96" s="275"/>
      <c r="X96" s="273" t="s">
        <v>46</v>
      </c>
      <c r="Y96" s="274"/>
      <c r="Z96" s="274"/>
      <c r="AA96" s="274"/>
      <c r="AB96" s="274"/>
      <c r="AC96" s="274"/>
      <c r="AD96" s="274"/>
      <c r="AE96" s="274"/>
      <c r="AF96" s="274"/>
      <c r="AG96" s="274"/>
      <c r="AH96" s="274"/>
      <c r="AI96" s="274"/>
      <c r="AJ96" s="275"/>
      <c r="AK96" s="273" t="s">
        <v>46</v>
      </c>
      <c r="AL96" s="274"/>
      <c r="AM96" s="274"/>
      <c r="AN96" s="274"/>
      <c r="AO96" s="274"/>
      <c r="AP96" s="274"/>
      <c r="AQ96" s="274"/>
      <c r="AR96" s="274"/>
      <c r="AS96" s="274"/>
      <c r="AT96" s="275"/>
      <c r="AY96" s="121"/>
      <c r="AZ96" s="121"/>
      <c r="BA96" s="121"/>
      <c r="BB96" s="121"/>
      <c r="BC96" s="121"/>
      <c r="BD96" s="121"/>
      <c r="BE96" s="121"/>
    </row>
    <row r="97" spans="1:46" ht="13.5" customHeight="1">
      <c r="E97" s="32" t="s">
        <v>185</v>
      </c>
      <c r="F97" s="32"/>
      <c r="G97" s="32"/>
      <c r="H97" s="32"/>
      <c r="AD97" s="5"/>
      <c r="AE97" s="14"/>
      <c r="AF97" s="14"/>
      <c r="AG97" s="14"/>
      <c r="AH97" s="14"/>
      <c r="AI97" s="14"/>
      <c r="AJ97" s="14"/>
      <c r="AK97" s="14"/>
      <c r="AL97" s="14"/>
      <c r="AM97" s="5"/>
    </row>
    <row r="98" spans="1:46" ht="13.5" customHeight="1">
      <c r="E98" s="32" t="s">
        <v>403</v>
      </c>
      <c r="F98" s="32"/>
      <c r="G98" s="32"/>
      <c r="H98" s="32"/>
      <c r="AD98" s="5"/>
      <c r="AE98" s="14"/>
      <c r="AF98" s="14"/>
      <c r="AG98" s="14"/>
      <c r="AH98" s="14"/>
      <c r="AI98" s="14"/>
      <c r="AJ98" s="14"/>
      <c r="AK98" s="14"/>
      <c r="AL98" s="14"/>
      <c r="AM98" s="5"/>
    </row>
    <row r="99" spans="1:46" ht="18" customHeight="1">
      <c r="C99" s="6" t="s">
        <v>60</v>
      </c>
    </row>
    <row r="100" spans="1:46">
      <c r="E100" s="10" t="s">
        <v>426</v>
      </c>
      <c r="F100" s="10"/>
    </row>
    <row r="102" spans="1:46" ht="13.5" customHeight="1">
      <c r="E102" s="10" t="s">
        <v>48</v>
      </c>
    </row>
    <row r="103" spans="1:46" ht="13.5" customHeight="1">
      <c r="A103" s="19"/>
      <c r="B103" s="19"/>
      <c r="C103" s="19"/>
      <c r="D103" s="75"/>
      <c r="E103" s="275" t="s">
        <v>8</v>
      </c>
      <c r="F103" s="417"/>
      <c r="G103" s="417"/>
      <c r="H103" s="417"/>
      <c r="I103" s="417"/>
      <c r="J103" s="417"/>
      <c r="K103" s="417"/>
      <c r="L103" s="417"/>
      <c r="M103" s="417"/>
      <c r="N103" s="417"/>
      <c r="O103" s="417"/>
      <c r="P103" s="418" t="s">
        <v>53</v>
      </c>
      <c r="Q103" s="418"/>
      <c r="R103" s="418"/>
      <c r="S103" s="418"/>
      <c r="T103" s="418"/>
      <c r="U103" s="418"/>
      <c r="V103" s="418"/>
      <c r="W103" s="418"/>
      <c r="X103" s="418"/>
      <c r="Y103" s="417" t="s">
        <v>92</v>
      </c>
      <c r="Z103" s="417"/>
      <c r="AA103" s="417"/>
      <c r="AB103" s="417"/>
      <c r="AC103" s="417"/>
      <c r="AD103" s="417"/>
      <c r="AE103" s="417"/>
      <c r="AF103" s="417"/>
      <c r="AG103" s="417"/>
      <c r="AH103" s="417" t="s">
        <v>91</v>
      </c>
      <c r="AI103" s="417"/>
      <c r="AJ103" s="417"/>
      <c r="AK103" s="417"/>
      <c r="AL103" s="417" t="s">
        <v>90</v>
      </c>
      <c r="AM103" s="417"/>
      <c r="AN103" s="417"/>
      <c r="AO103" s="417"/>
      <c r="AP103" s="417"/>
      <c r="AQ103" s="417"/>
      <c r="AR103" s="417"/>
      <c r="AS103" s="417"/>
      <c r="AT103" s="417"/>
    </row>
    <row r="104" spans="1:46">
      <c r="A104" s="19"/>
      <c r="B104" s="19"/>
      <c r="C104" s="19"/>
      <c r="D104" s="75"/>
      <c r="E104" s="275"/>
      <c r="F104" s="417"/>
      <c r="G104" s="417"/>
      <c r="H104" s="417"/>
      <c r="I104" s="417"/>
      <c r="J104" s="417"/>
      <c r="K104" s="417"/>
      <c r="L104" s="417"/>
      <c r="M104" s="417"/>
      <c r="N104" s="417"/>
      <c r="O104" s="417"/>
      <c r="P104" s="418"/>
      <c r="Q104" s="418"/>
      <c r="R104" s="418"/>
      <c r="S104" s="418"/>
      <c r="T104" s="418"/>
      <c r="U104" s="418"/>
      <c r="V104" s="418"/>
      <c r="W104" s="418"/>
      <c r="X104" s="418"/>
      <c r="Y104" s="417"/>
      <c r="Z104" s="417"/>
      <c r="AA104" s="417"/>
      <c r="AB104" s="417"/>
      <c r="AC104" s="417"/>
      <c r="AD104" s="417"/>
      <c r="AE104" s="417"/>
      <c r="AF104" s="417"/>
      <c r="AG104" s="417"/>
      <c r="AH104" s="417"/>
      <c r="AI104" s="417"/>
      <c r="AJ104" s="417"/>
      <c r="AK104" s="417"/>
      <c r="AL104" s="417"/>
      <c r="AM104" s="417"/>
      <c r="AN104" s="417"/>
      <c r="AO104" s="417"/>
      <c r="AP104" s="417"/>
      <c r="AQ104" s="417"/>
      <c r="AR104" s="417"/>
      <c r="AS104" s="417"/>
      <c r="AT104" s="417"/>
    </row>
    <row r="105" spans="1:46" ht="13.5" customHeight="1">
      <c r="A105" s="19"/>
      <c r="B105" s="19"/>
      <c r="C105" s="19"/>
      <c r="D105" s="76"/>
      <c r="E105" s="182" t="s">
        <v>93</v>
      </c>
      <c r="F105" s="182"/>
      <c r="G105" s="419" t="s">
        <v>32</v>
      </c>
      <c r="H105" s="419"/>
      <c r="I105" s="419"/>
      <c r="J105" s="419"/>
      <c r="K105" s="419"/>
      <c r="L105" s="419"/>
      <c r="M105" s="419"/>
      <c r="N105" s="419"/>
      <c r="O105" s="420"/>
      <c r="P105" s="421">
        <v>816000</v>
      </c>
      <c r="Q105" s="421"/>
      <c r="R105" s="421"/>
      <c r="S105" s="421"/>
      <c r="T105" s="421"/>
      <c r="U105" s="421"/>
      <c r="V105" s="421"/>
      <c r="W105" s="421"/>
      <c r="X105" s="422" t="s">
        <v>84</v>
      </c>
      <c r="Y105" s="421">
        <v>816000</v>
      </c>
      <c r="Z105" s="421"/>
      <c r="AA105" s="421"/>
      <c r="AB105" s="421"/>
      <c r="AC105" s="421"/>
      <c r="AD105" s="421"/>
      <c r="AE105" s="421"/>
      <c r="AF105" s="421"/>
      <c r="AG105" s="422" t="s">
        <v>84</v>
      </c>
      <c r="AH105" s="423" t="s">
        <v>381</v>
      </c>
      <c r="AI105" s="424"/>
      <c r="AJ105" s="424"/>
      <c r="AK105" s="425"/>
      <c r="AL105" s="426">
        <f>IF(Y105="","",ROUNDDOWN(Y105/3,0))</f>
        <v>272000</v>
      </c>
      <c r="AM105" s="426"/>
      <c r="AN105" s="426"/>
      <c r="AO105" s="426"/>
      <c r="AP105" s="426"/>
      <c r="AQ105" s="426"/>
      <c r="AR105" s="426"/>
      <c r="AS105" s="426"/>
      <c r="AT105" s="428" t="s">
        <v>84</v>
      </c>
    </row>
    <row r="106" spans="1:46" ht="13.5" customHeight="1">
      <c r="A106" s="19"/>
      <c r="B106" s="19"/>
      <c r="C106" s="19"/>
      <c r="D106" s="76"/>
      <c r="E106" s="405"/>
      <c r="F106" s="405"/>
      <c r="G106" s="415"/>
      <c r="H106" s="415"/>
      <c r="I106" s="415"/>
      <c r="J106" s="415"/>
      <c r="K106" s="415"/>
      <c r="L106" s="415"/>
      <c r="M106" s="415"/>
      <c r="N106" s="415"/>
      <c r="O106" s="416"/>
      <c r="P106" s="411"/>
      <c r="Q106" s="411"/>
      <c r="R106" s="411"/>
      <c r="S106" s="411"/>
      <c r="T106" s="411"/>
      <c r="U106" s="411"/>
      <c r="V106" s="411"/>
      <c r="W106" s="411"/>
      <c r="X106" s="389"/>
      <c r="Y106" s="411"/>
      <c r="Z106" s="411"/>
      <c r="AA106" s="411"/>
      <c r="AB106" s="411"/>
      <c r="AC106" s="411"/>
      <c r="AD106" s="411"/>
      <c r="AE106" s="411"/>
      <c r="AF106" s="411"/>
      <c r="AG106" s="389"/>
      <c r="AH106" s="412"/>
      <c r="AI106" s="413"/>
      <c r="AJ106" s="413"/>
      <c r="AK106" s="414"/>
      <c r="AL106" s="427"/>
      <c r="AM106" s="427"/>
      <c r="AN106" s="427"/>
      <c r="AO106" s="427"/>
      <c r="AP106" s="427"/>
      <c r="AQ106" s="427"/>
      <c r="AR106" s="427"/>
      <c r="AS106" s="427"/>
      <c r="AT106" s="403"/>
    </row>
    <row r="107" spans="1:46" ht="13.5" customHeight="1">
      <c r="A107" s="19"/>
      <c r="B107" s="19"/>
      <c r="C107" s="19"/>
      <c r="D107" s="76"/>
      <c r="E107" s="382" t="s">
        <v>94</v>
      </c>
      <c r="F107" s="382"/>
      <c r="G107" s="383" t="s">
        <v>29</v>
      </c>
      <c r="H107" s="383"/>
      <c r="I107" s="383"/>
      <c r="J107" s="383"/>
      <c r="K107" s="383"/>
      <c r="L107" s="383"/>
      <c r="M107" s="383"/>
      <c r="N107" s="383"/>
      <c r="O107" s="384"/>
      <c r="P107" s="387">
        <v>3477000</v>
      </c>
      <c r="Q107" s="387"/>
      <c r="R107" s="387"/>
      <c r="S107" s="387"/>
      <c r="T107" s="387"/>
      <c r="U107" s="387"/>
      <c r="V107" s="387"/>
      <c r="W107" s="387"/>
      <c r="X107" s="389" t="s">
        <v>84</v>
      </c>
      <c r="Y107" s="391">
        <v>2234000</v>
      </c>
      <c r="Z107" s="391"/>
      <c r="AA107" s="391"/>
      <c r="AB107" s="391"/>
      <c r="AC107" s="391"/>
      <c r="AD107" s="391"/>
      <c r="AE107" s="391"/>
      <c r="AF107" s="391"/>
      <c r="AG107" s="389" t="s">
        <v>84</v>
      </c>
      <c r="AH107" s="393" t="s">
        <v>381</v>
      </c>
      <c r="AI107" s="394"/>
      <c r="AJ107" s="394"/>
      <c r="AK107" s="395"/>
      <c r="AL107" s="399">
        <f>IF(Y107="","",ROUNDDOWN(Y107/3,0))</f>
        <v>744666</v>
      </c>
      <c r="AM107" s="400"/>
      <c r="AN107" s="400"/>
      <c r="AO107" s="400"/>
      <c r="AP107" s="400"/>
      <c r="AQ107" s="400"/>
      <c r="AR107" s="400"/>
      <c r="AS107" s="400"/>
      <c r="AT107" s="403" t="s">
        <v>84</v>
      </c>
    </row>
    <row r="108" spans="1:46" ht="13.5" customHeight="1">
      <c r="A108" s="19"/>
      <c r="B108" s="19"/>
      <c r="C108" s="19"/>
      <c r="D108" s="76"/>
      <c r="E108" s="405"/>
      <c r="F108" s="405"/>
      <c r="G108" s="415"/>
      <c r="H108" s="415"/>
      <c r="I108" s="415"/>
      <c r="J108" s="415"/>
      <c r="K108" s="415"/>
      <c r="L108" s="415"/>
      <c r="M108" s="415"/>
      <c r="N108" s="415"/>
      <c r="O108" s="416"/>
      <c r="P108" s="410"/>
      <c r="Q108" s="410"/>
      <c r="R108" s="410"/>
      <c r="S108" s="410"/>
      <c r="T108" s="410"/>
      <c r="U108" s="410"/>
      <c r="V108" s="410"/>
      <c r="W108" s="410"/>
      <c r="X108" s="389"/>
      <c r="Y108" s="411"/>
      <c r="Z108" s="411"/>
      <c r="AA108" s="411"/>
      <c r="AB108" s="411"/>
      <c r="AC108" s="411"/>
      <c r="AD108" s="411"/>
      <c r="AE108" s="411"/>
      <c r="AF108" s="411"/>
      <c r="AG108" s="389"/>
      <c r="AH108" s="412"/>
      <c r="AI108" s="413"/>
      <c r="AJ108" s="413"/>
      <c r="AK108" s="414"/>
      <c r="AL108" s="399"/>
      <c r="AM108" s="400"/>
      <c r="AN108" s="400"/>
      <c r="AO108" s="400"/>
      <c r="AP108" s="400"/>
      <c r="AQ108" s="400"/>
      <c r="AR108" s="400"/>
      <c r="AS108" s="400"/>
      <c r="AT108" s="403"/>
    </row>
    <row r="109" spans="1:46" ht="13.5" customHeight="1">
      <c r="A109" s="19"/>
      <c r="B109" s="19"/>
      <c r="C109" s="19"/>
      <c r="D109" s="76"/>
      <c r="E109" s="382" t="s">
        <v>95</v>
      </c>
      <c r="F109" s="382"/>
      <c r="G109" s="406" t="s">
        <v>42</v>
      </c>
      <c r="H109" s="406"/>
      <c r="I109" s="406"/>
      <c r="J109" s="406"/>
      <c r="K109" s="406"/>
      <c r="L109" s="406"/>
      <c r="M109" s="406"/>
      <c r="N109" s="406"/>
      <c r="O109" s="407"/>
      <c r="P109" s="387">
        <v>26398000</v>
      </c>
      <c r="Q109" s="387"/>
      <c r="R109" s="387"/>
      <c r="S109" s="387"/>
      <c r="T109" s="387"/>
      <c r="U109" s="387"/>
      <c r="V109" s="387"/>
      <c r="W109" s="387"/>
      <c r="X109" s="389" t="s">
        <v>84</v>
      </c>
      <c r="Y109" s="391">
        <v>26276000</v>
      </c>
      <c r="Z109" s="391"/>
      <c r="AA109" s="391"/>
      <c r="AB109" s="391"/>
      <c r="AC109" s="391"/>
      <c r="AD109" s="391"/>
      <c r="AE109" s="391"/>
      <c r="AF109" s="391"/>
      <c r="AG109" s="389" t="s">
        <v>84</v>
      </c>
      <c r="AH109" s="393" t="s">
        <v>381</v>
      </c>
      <c r="AI109" s="394"/>
      <c r="AJ109" s="394"/>
      <c r="AK109" s="395"/>
      <c r="AL109" s="399">
        <f>IF(Y109="","",ROUNDDOWN(Y109/3,0))</f>
        <v>8758666</v>
      </c>
      <c r="AM109" s="400"/>
      <c r="AN109" s="400"/>
      <c r="AO109" s="400"/>
      <c r="AP109" s="400"/>
      <c r="AQ109" s="400"/>
      <c r="AR109" s="400"/>
      <c r="AS109" s="400"/>
      <c r="AT109" s="403" t="s">
        <v>84</v>
      </c>
    </row>
    <row r="110" spans="1:46" ht="13.5" customHeight="1">
      <c r="A110" s="19"/>
      <c r="B110" s="19"/>
      <c r="C110" s="19"/>
      <c r="D110" s="76"/>
      <c r="E110" s="405"/>
      <c r="F110" s="405"/>
      <c r="G110" s="408"/>
      <c r="H110" s="408"/>
      <c r="I110" s="408"/>
      <c r="J110" s="408"/>
      <c r="K110" s="408"/>
      <c r="L110" s="408"/>
      <c r="M110" s="408"/>
      <c r="N110" s="408"/>
      <c r="O110" s="409"/>
      <c r="P110" s="410"/>
      <c r="Q110" s="410"/>
      <c r="R110" s="410"/>
      <c r="S110" s="410"/>
      <c r="T110" s="410"/>
      <c r="U110" s="410"/>
      <c r="V110" s="410"/>
      <c r="W110" s="410"/>
      <c r="X110" s="389"/>
      <c r="Y110" s="411"/>
      <c r="Z110" s="411"/>
      <c r="AA110" s="411"/>
      <c r="AB110" s="411"/>
      <c r="AC110" s="411"/>
      <c r="AD110" s="411"/>
      <c r="AE110" s="411"/>
      <c r="AF110" s="411"/>
      <c r="AG110" s="389"/>
      <c r="AH110" s="412"/>
      <c r="AI110" s="413"/>
      <c r="AJ110" s="413"/>
      <c r="AK110" s="414"/>
      <c r="AL110" s="399"/>
      <c r="AM110" s="400"/>
      <c r="AN110" s="400"/>
      <c r="AO110" s="400"/>
      <c r="AP110" s="400"/>
      <c r="AQ110" s="400"/>
      <c r="AR110" s="400"/>
      <c r="AS110" s="400"/>
      <c r="AT110" s="403"/>
    </row>
    <row r="111" spans="1:46" ht="13.5" customHeight="1">
      <c r="A111" s="19"/>
      <c r="B111" s="19"/>
      <c r="C111" s="19"/>
      <c r="D111" s="76"/>
      <c r="E111" s="382" t="s">
        <v>96</v>
      </c>
      <c r="F111" s="382"/>
      <c r="G111" s="406" t="s">
        <v>41</v>
      </c>
      <c r="H111" s="406"/>
      <c r="I111" s="406"/>
      <c r="J111" s="406"/>
      <c r="K111" s="406"/>
      <c r="L111" s="406"/>
      <c r="M111" s="406"/>
      <c r="N111" s="406"/>
      <c r="O111" s="407"/>
      <c r="P111" s="387">
        <v>45295110</v>
      </c>
      <c r="Q111" s="387"/>
      <c r="R111" s="387"/>
      <c r="S111" s="387"/>
      <c r="T111" s="387"/>
      <c r="U111" s="387"/>
      <c r="V111" s="387"/>
      <c r="W111" s="387"/>
      <c r="X111" s="389" t="s">
        <v>84</v>
      </c>
      <c r="Y111" s="391">
        <v>41554000</v>
      </c>
      <c r="Z111" s="391"/>
      <c r="AA111" s="391"/>
      <c r="AB111" s="391"/>
      <c r="AC111" s="391"/>
      <c r="AD111" s="391"/>
      <c r="AE111" s="391"/>
      <c r="AF111" s="391"/>
      <c r="AG111" s="389" t="s">
        <v>84</v>
      </c>
      <c r="AH111" s="393" t="s">
        <v>381</v>
      </c>
      <c r="AI111" s="394"/>
      <c r="AJ111" s="394"/>
      <c r="AK111" s="395"/>
      <c r="AL111" s="399">
        <f>IF(Y111="","",ROUNDDOWN(Y111/3,0))</f>
        <v>13851333</v>
      </c>
      <c r="AM111" s="400"/>
      <c r="AN111" s="400"/>
      <c r="AO111" s="400"/>
      <c r="AP111" s="400"/>
      <c r="AQ111" s="400"/>
      <c r="AR111" s="400"/>
      <c r="AS111" s="400"/>
      <c r="AT111" s="403" t="s">
        <v>84</v>
      </c>
    </row>
    <row r="112" spans="1:46" ht="13.5" customHeight="1">
      <c r="A112" s="19"/>
      <c r="B112" s="19"/>
      <c r="C112" s="19"/>
      <c r="D112" s="76"/>
      <c r="E112" s="405"/>
      <c r="F112" s="405"/>
      <c r="G112" s="408"/>
      <c r="H112" s="408"/>
      <c r="I112" s="408"/>
      <c r="J112" s="408"/>
      <c r="K112" s="408"/>
      <c r="L112" s="408"/>
      <c r="M112" s="408"/>
      <c r="N112" s="408"/>
      <c r="O112" s="409"/>
      <c r="P112" s="410"/>
      <c r="Q112" s="410"/>
      <c r="R112" s="410"/>
      <c r="S112" s="410"/>
      <c r="T112" s="410"/>
      <c r="U112" s="410"/>
      <c r="V112" s="410"/>
      <c r="W112" s="410"/>
      <c r="X112" s="389"/>
      <c r="Y112" s="411"/>
      <c r="Z112" s="411"/>
      <c r="AA112" s="411"/>
      <c r="AB112" s="411"/>
      <c r="AC112" s="411"/>
      <c r="AD112" s="411"/>
      <c r="AE112" s="411"/>
      <c r="AF112" s="411"/>
      <c r="AG112" s="389"/>
      <c r="AH112" s="412"/>
      <c r="AI112" s="413"/>
      <c r="AJ112" s="413"/>
      <c r="AK112" s="414"/>
      <c r="AL112" s="399"/>
      <c r="AM112" s="400"/>
      <c r="AN112" s="400"/>
      <c r="AO112" s="400"/>
      <c r="AP112" s="400"/>
      <c r="AQ112" s="400"/>
      <c r="AR112" s="400"/>
      <c r="AS112" s="400"/>
      <c r="AT112" s="403"/>
    </row>
    <row r="113" spans="1:47" ht="13.5" customHeight="1">
      <c r="A113" s="19"/>
      <c r="B113" s="19"/>
      <c r="C113" s="19"/>
      <c r="D113" s="76"/>
      <c r="E113" s="382" t="s">
        <v>97</v>
      </c>
      <c r="F113" s="382"/>
      <c r="G113" s="383" t="s">
        <v>30</v>
      </c>
      <c r="H113" s="383"/>
      <c r="I113" s="383"/>
      <c r="J113" s="383"/>
      <c r="K113" s="383"/>
      <c r="L113" s="383"/>
      <c r="M113" s="383"/>
      <c r="N113" s="383"/>
      <c r="O113" s="384"/>
      <c r="P113" s="387">
        <v>2303890</v>
      </c>
      <c r="Q113" s="387"/>
      <c r="R113" s="387"/>
      <c r="S113" s="387"/>
      <c r="T113" s="387"/>
      <c r="U113" s="387"/>
      <c r="V113" s="387"/>
      <c r="W113" s="387"/>
      <c r="X113" s="389" t="s">
        <v>84</v>
      </c>
      <c r="Y113" s="391">
        <v>2303890</v>
      </c>
      <c r="Z113" s="391"/>
      <c r="AA113" s="391"/>
      <c r="AB113" s="391"/>
      <c r="AC113" s="391"/>
      <c r="AD113" s="391"/>
      <c r="AE113" s="391"/>
      <c r="AF113" s="391"/>
      <c r="AG113" s="389" t="s">
        <v>84</v>
      </c>
      <c r="AH113" s="393" t="s">
        <v>381</v>
      </c>
      <c r="AI113" s="394"/>
      <c r="AJ113" s="394"/>
      <c r="AK113" s="395"/>
      <c r="AL113" s="399">
        <f>IF(Y113="","",ROUNDDOWN(Y113/3,0))</f>
        <v>767963</v>
      </c>
      <c r="AM113" s="400"/>
      <c r="AN113" s="400"/>
      <c r="AO113" s="400"/>
      <c r="AP113" s="400"/>
      <c r="AQ113" s="400"/>
      <c r="AR113" s="400"/>
      <c r="AS113" s="400"/>
      <c r="AT113" s="403" t="s">
        <v>84</v>
      </c>
    </row>
    <row r="114" spans="1:47" ht="13.5" customHeight="1">
      <c r="A114" s="19"/>
      <c r="B114" s="19"/>
      <c r="C114" s="19"/>
      <c r="D114" s="76"/>
      <c r="E114" s="188"/>
      <c r="F114" s="188"/>
      <c r="G114" s="385"/>
      <c r="H114" s="385"/>
      <c r="I114" s="385"/>
      <c r="J114" s="385"/>
      <c r="K114" s="385"/>
      <c r="L114" s="385"/>
      <c r="M114" s="385"/>
      <c r="N114" s="385"/>
      <c r="O114" s="386"/>
      <c r="P114" s="388"/>
      <c r="Q114" s="388"/>
      <c r="R114" s="388"/>
      <c r="S114" s="388"/>
      <c r="T114" s="388"/>
      <c r="U114" s="388"/>
      <c r="V114" s="388"/>
      <c r="W114" s="388"/>
      <c r="X114" s="390"/>
      <c r="Y114" s="392"/>
      <c r="Z114" s="392"/>
      <c r="AA114" s="392"/>
      <c r="AB114" s="392"/>
      <c r="AC114" s="392"/>
      <c r="AD114" s="392"/>
      <c r="AE114" s="392"/>
      <c r="AF114" s="392"/>
      <c r="AG114" s="390"/>
      <c r="AH114" s="396"/>
      <c r="AI114" s="397"/>
      <c r="AJ114" s="397"/>
      <c r="AK114" s="398"/>
      <c r="AL114" s="401"/>
      <c r="AM114" s="402"/>
      <c r="AN114" s="402"/>
      <c r="AO114" s="402"/>
      <c r="AP114" s="402"/>
      <c r="AQ114" s="402"/>
      <c r="AR114" s="402"/>
      <c r="AS114" s="402"/>
      <c r="AT114" s="404"/>
    </row>
    <row r="115" spans="1:47" ht="13.5" customHeight="1">
      <c r="A115" s="19"/>
      <c r="B115" s="19"/>
      <c r="C115" s="19"/>
      <c r="D115" s="75"/>
      <c r="E115" s="353" t="s">
        <v>28</v>
      </c>
      <c r="F115" s="353"/>
      <c r="G115" s="353"/>
      <c r="H115" s="353"/>
      <c r="I115" s="353"/>
      <c r="J115" s="353"/>
      <c r="K115" s="353"/>
      <c r="L115" s="353"/>
      <c r="M115" s="353"/>
      <c r="N115" s="353"/>
      <c r="O115" s="353"/>
      <c r="P115" s="355">
        <f>IF(COUNTA(P107:P114)=0,"",SUM(P105:P114))</f>
        <v>78290000</v>
      </c>
      <c r="Q115" s="356"/>
      <c r="R115" s="356"/>
      <c r="S115" s="356"/>
      <c r="T115" s="356"/>
      <c r="U115" s="356"/>
      <c r="V115" s="356"/>
      <c r="W115" s="356"/>
      <c r="X115" s="359" t="s">
        <v>84</v>
      </c>
      <c r="Y115" s="347">
        <f>SUM(Y105:Y113)</f>
        <v>73183890</v>
      </c>
      <c r="Z115" s="348"/>
      <c r="AA115" s="348"/>
      <c r="AB115" s="348"/>
      <c r="AC115" s="348"/>
      <c r="AD115" s="348"/>
      <c r="AE115" s="348"/>
      <c r="AF115" s="348"/>
      <c r="AG115" s="359" t="s">
        <v>84</v>
      </c>
      <c r="AH115" s="361"/>
      <c r="AI115" s="362"/>
      <c r="AJ115" s="362"/>
      <c r="AK115" s="363"/>
      <c r="AL115" s="347">
        <f>SUM(AL105:AL113)</f>
        <v>24394628</v>
      </c>
      <c r="AM115" s="348"/>
      <c r="AN115" s="348"/>
      <c r="AO115" s="348"/>
      <c r="AP115" s="348"/>
      <c r="AQ115" s="348"/>
      <c r="AR115" s="348"/>
      <c r="AS115" s="348"/>
      <c r="AT115" s="351" t="s">
        <v>84</v>
      </c>
    </row>
    <row r="116" spans="1:47">
      <c r="A116" s="19"/>
      <c r="B116" s="19"/>
      <c r="C116" s="19"/>
      <c r="D116" s="75"/>
      <c r="E116" s="354"/>
      <c r="F116" s="354"/>
      <c r="G116" s="354"/>
      <c r="H116" s="354"/>
      <c r="I116" s="354"/>
      <c r="J116" s="354"/>
      <c r="K116" s="354"/>
      <c r="L116" s="354"/>
      <c r="M116" s="354"/>
      <c r="N116" s="354"/>
      <c r="O116" s="354"/>
      <c r="P116" s="357"/>
      <c r="Q116" s="358"/>
      <c r="R116" s="358"/>
      <c r="S116" s="358"/>
      <c r="T116" s="358"/>
      <c r="U116" s="358"/>
      <c r="V116" s="358"/>
      <c r="W116" s="358"/>
      <c r="X116" s="360"/>
      <c r="Y116" s="349"/>
      <c r="Z116" s="350"/>
      <c r="AA116" s="350"/>
      <c r="AB116" s="350"/>
      <c r="AC116" s="350"/>
      <c r="AD116" s="350"/>
      <c r="AE116" s="350"/>
      <c r="AF116" s="350"/>
      <c r="AG116" s="360"/>
      <c r="AH116" s="364"/>
      <c r="AI116" s="365"/>
      <c r="AJ116" s="365"/>
      <c r="AK116" s="366"/>
      <c r="AL116" s="349"/>
      <c r="AM116" s="350"/>
      <c r="AN116" s="350"/>
      <c r="AO116" s="350"/>
      <c r="AP116" s="350"/>
      <c r="AQ116" s="350"/>
      <c r="AR116" s="350"/>
      <c r="AS116" s="350"/>
      <c r="AT116" s="352"/>
    </row>
    <row r="117" spans="1:47" s="33" customFormat="1" ht="13.5" customHeight="1">
      <c r="A117" s="20"/>
      <c r="B117" s="20"/>
      <c r="C117" s="20"/>
      <c r="D117" s="36"/>
      <c r="E117" s="36" t="s">
        <v>124</v>
      </c>
      <c r="F117" s="22"/>
      <c r="G117" s="22"/>
      <c r="H117" s="22"/>
      <c r="I117" s="22"/>
      <c r="J117" s="22"/>
      <c r="K117" s="22"/>
      <c r="L117" s="22"/>
      <c r="M117" s="22"/>
      <c r="N117" s="22"/>
      <c r="O117" s="22"/>
      <c r="P117" s="22"/>
      <c r="Q117" s="22"/>
      <c r="R117" s="22"/>
      <c r="S117" s="22"/>
      <c r="T117" s="22"/>
      <c r="U117" s="22"/>
      <c r="V117" s="22"/>
      <c r="W117" s="22"/>
      <c r="X117" s="22"/>
      <c r="Y117" s="22"/>
      <c r="Z117" s="22"/>
      <c r="AA117" s="22"/>
      <c r="AB117" s="22"/>
      <c r="AC117" s="22"/>
      <c r="AD117" s="22"/>
      <c r="AE117" s="22"/>
      <c r="AF117" s="22"/>
      <c r="AG117" s="22"/>
      <c r="AH117" s="22"/>
      <c r="AI117" s="22"/>
      <c r="AJ117" s="22"/>
      <c r="AK117" s="22"/>
      <c r="AL117" s="22"/>
      <c r="AM117" s="22"/>
      <c r="AN117" s="22"/>
      <c r="AO117" s="22"/>
      <c r="AP117" s="22"/>
      <c r="AQ117" s="22"/>
      <c r="AR117" s="31"/>
      <c r="AS117" s="31"/>
      <c r="AT117" s="32"/>
    </row>
    <row r="118" spans="1:47" s="33" customFormat="1" ht="13.5" customHeight="1">
      <c r="A118" s="20"/>
      <c r="B118" s="20"/>
      <c r="C118" s="20"/>
      <c r="D118" s="36"/>
      <c r="E118" s="36" t="s">
        <v>125</v>
      </c>
      <c r="F118" s="22"/>
      <c r="G118" s="22"/>
      <c r="H118" s="22"/>
      <c r="I118" s="22"/>
      <c r="J118" s="22"/>
      <c r="K118" s="22"/>
      <c r="L118" s="22"/>
      <c r="M118" s="22"/>
      <c r="N118" s="22"/>
      <c r="O118" s="22"/>
      <c r="P118" s="22"/>
      <c r="Q118" s="22"/>
      <c r="R118" s="22"/>
      <c r="S118" s="22"/>
      <c r="T118" s="22"/>
      <c r="U118" s="22"/>
      <c r="V118" s="22"/>
      <c r="W118" s="22"/>
      <c r="X118" s="22"/>
      <c r="Y118" s="22"/>
      <c r="Z118" s="22"/>
      <c r="AA118" s="22"/>
      <c r="AB118" s="22"/>
      <c r="AC118" s="22"/>
      <c r="AD118" s="22"/>
      <c r="AE118" s="22"/>
      <c r="AF118" s="22"/>
      <c r="AG118" s="22"/>
      <c r="AH118" s="22"/>
      <c r="AI118" s="22"/>
      <c r="AJ118" s="22"/>
      <c r="AK118" s="22"/>
      <c r="AL118" s="22"/>
      <c r="AM118" s="22"/>
      <c r="AN118" s="22"/>
      <c r="AO118" s="22"/>
      <c r="AP118" s="22"/>
      <c r="AQ118" s="22"/>
      <c r="AR118" s="31"/>
      <c r="AS118" s="31"/>
      <c r="AT118" s="32"/>
    </row>
    <row r="119" spans="1:47" s="33" customFormat="1" ht="13.5" customHeight="1">
      <c r="A119" s="20"/>
      <c r="B119" s="20"/>
      <c r="C119" s="20"/>
      <c r="D119" s="36"/>
      <c r="E119" s="36" t="s">
        <v>126</v>
      </c>
      <c r="F119" s="22"/>
      <c r="G119" s="22"/>
      <c r="H119" s="22"/>
      <c r="I119" s="22"/>
      <c r="J119" s="22"/>
      <c r="K119" s="22"/>
      <c r="L119" s="22"/>
      <c r="M119" s="22"/>
      <c r="N119" s="22"/>
      <c r="O119" s="22"/>
      <c r="P119" s="22"/>
      <c r="Q119" s="22"/>
      <c r="R119" s="22"/>
      <c r="S119" s="22"/>
      <c r="T119" s="22"/>
      <c r="U119" s="22"/>
      <c r="V119" s="22"/>
      <c r="W119" s="22"/>
      <c r="X119" s="22"/>
      <c r="Y119" s="22"/>
      <c r="Z119" s="22"/>
      <c r="AA119" s="22"/>
      <c r="AB119" s="22"/>
      <c r="AC119" s="22"/>
      <c r="AD119" s="22"/>
      <c r="AE119" s="22"/>
      <c r="AF119" s="22"/>
      <c r="AG119" s="22"/>
      <c r="AH119" s="22"/>
      <c r="AI119" s="22"/>
      <c r="AJ119" s="22"/>
      <c r="AK119" s="22"/>
      <c r="AL119" s="22"/>
      <c r="AM119" s="22"/>
      <c r="AN119" s="22"/>
      <c r="AO119" s="22"/>
      <c r="AP119" s="22"/>
      <c r="AQ119" s="22"/>
      <c r="AR119" s="31"/>
      <c r="AS119" s="31"/>
      <c r="AT119" s="32"/>
    </row>
    <row r="120" spans="1:47" s="33" customFormat="1" ht="13.5" customHeight="1">
      <c r="A120" s="20"/>
      <c r="B120" s="20"/>
      <c r="C120" s="20"/>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c r="AC120" s="22"/>
      <c r="AD120" s="22"/>
      <c r="AE120" s="22"/>
      <c r="AF120" s="22"/>
      <c r="AG120" s="22"/>
      <c r="AH120" s="22"/>
      <c r="AI120" s="22"/>
      <c r="AJ120" s="22"/>
      <c r="AK120" s="22"/>
      <c r="AL120" s="22"/>
      <c r="AM120" s="22"/>
      <c r="AN120" s="22"/>
      <c r="AO120" s="22"/>
      <c r="AP120" s="22"/>
      <c r="AQ120" s="22"/>
      <c r="AR120" s="31"/>
      <c r="AS120" s="31"/>
      <c r="AT120" s="32"/>
    </row>
    <row r="121" spans="1:47" s="3" customFormat="1" ht="18" customHeight="1">
      <c r="A121" s="10"/>
      <c r="B121" s="10"/>
      <c r="C121" s="6" t="s">
        <v>61</v>
      </c>
      <c r="D121" s="30"/>
      <c r="E121" s="30"/>
      <c r="F121" s="30"/>
      <c r="G121" s="30"/>
      <c r="H121" s="30"/>
      <c r="I121" s="10"/>
      <c r="J121" s="10"/>
      <c r="K121" s="10"/>
      <c r="L121" s="10"/>
      <c r="M121" s="10"/>
      <c r="N121" s="10"/>
      <c r="O121" s="10"/>
      <c r="P121" s="10"/>
      <c r="Q121" s="10"/>
      <c r="R121" s="10"/>
      <c r="S121" s="10"/>
      <c r="T121" s="10"/>
      <c r="U121" s="10"/>
      <c r="V121" s="10"/>
      <c r="W121" s="10"/>
      <c r="X121" s="10"/>
      <c r="Y121" s="10"/>
      <c r="Z121" s="10"/>
      <c r="AA121" s="10"/>
      <c r="AB121" s="10"/>
      <c r="AC121" s="10"/>
      <c r="AD121" s="10"/>
      <c r="AE121" s="10"/>
      <c r="AF121" s="10"/>
      <c r="AG121" s="10"/>
      <c r="AH121" s="10"/>
      <c r="AI121" s="10"/>
      <c r="AJ121" s="10"/>
      <c r="AK121" s="10"/>
      <c r="AL121" s="10"/>
      <c r="AM121" s="10"/>
      <c r="AN121" s="10"/>
      <c r="AO121" s="10"/>
      <c r="AP121" s="10"/>
      <c r="AQ121" s="10"/>
      <c r="AR121" s="10"/>
      <c r="AS121" s="10"/>
      <c r="AT121" s="10"/>
    </row>
    <row r="122" spans="1:47" s="3" customFormat="1" ht="14.25" customHeight="1">
      <c r="A122" s="10"/>
      <c r="B122" s="10"/>
      <c r="C122" s="10"/>
      <c r="D122" s="6" t="s">
        <v>63</v>
      </c>
      <c r="E122" s="10"/>
      <c r="F122" s="10"/>
      <c r="G122" s="10"/>
      <c r="H122" s="10"/>
      <c r="I122" s="10"/>
      <c r="J122" s="10"/>
      <c r="K122" s="10"/>
      <c r="L122" s="10"/>
      <c r="M122" s="10"/>
      <c r="N122" s="10"/>
      <c r="O122" s="10"/>
      <c r="P122" s="10"/>
      <c r="Q122" s="10"/>
      <c r="R122" s="10"/>
      <c r="S122" s="10"/>
      <c r="T122" s="10"/>
      <c r="U122" s="10"/>
      <c r="V122" s="10"/>
      <c r="W122" s="10"/>
      <c r="X122" s="10"/>
      <c r="Y122" s="10"/>
      <c r="Z122" s="10"/>
      <c r="AA122" s="10"/>
      <c r="AB122" s="10"/>
      <c r="AC122" s="10"/>
      <c r="AD122" s="10"/>
      <c r="AE122" s="10"/>
      <c r="AF122" s="10"/>
      <c r="AG122" s="10"/>
      <c r="AH122" s="10"/>
      <c r="AI122" s="10"/>
      <c r="AJ122" s="10"/>
      <c r="AK122" s="10"/>
      <c r="AL122" s="10"/>
      <c r="AM122" s="10"/>
      <c r="AN122" s="10"/>
      <c r="AO122" s="10"/>
      <c r="AP122" s="10"/>
      <c r="AQ122" s="10"/>
      <c r="AR122" s="10"/>
      <c r="AS122" s="10"/>
      <c r="AT122" s="10"/>
    </row>
    <row r="123" spans="1:47" s="33" customFormat="1" ht="14.25" customHeight="1">
      <c r="C123" s="32"/>
      <c r="D123" s="32"/>
      <c r="E123" s="32"/>
      <c r="F123" s="10" t="s">
        <v>413</v>
      </c>
      <c r="G123" s="10"/>
      <c r="H123" s="10"/>
      <c r="I123" s="10"/>
      <c r="J123" s="10"/>
      <c r="K123" s="10"/>
      <c r="L123" s="10"/>
      <c r="M123" s="10"/>
      <c r="N123" s="10"/>
      <c r="O123" s="10"/>
      <c r="P123" s="10"/>
      <c r="Q123" s="10"/>
      <c r="R123" s="10"/>
      <c r="S123" s="10"/>
      <c r="T123" s="10"/>
      <c r="U123" s="10"/>
      <c r="V123" s="10"/>
      <c r="W123" s="10"/>
      <c r="X123" s="10"/>
      <c r="Y123" s="10"/>
      <c r="Z123" s="10"/>
      <c r="AA123" s="10"/>
      <c r="AB123" s="10"/>
      <c r="AC123" s="10"/>
      <c r="AD123" s="10"/>
      <c r="AE123" s="10"/>
      <c r="AF123" s="10"/>
      <c r="AG123" s="10"/>
      <c r="AH123" s="10"/>
      <c r="AI123" s="10"/>
      <c r="AJ123" s="10"/>
      <c r="AK123" s="10"/>
      <c r="AL123" s="10"/>
      <c r="AM123" s="10"/>
      <c r="AN123" s="10"/>
      <c r="AO123" s="10"/>
      <c r="AP123" s="10"/>
      <c r="AQ123" s="10"/>
      <c r="AR123" s="10"/>
      <c r="AS123" s="10"/>
      <c r="AT123" s="10"/>
      <c r="AU123" s="10"/>
    </row>
    <row r="124" spans="1:47" ht="15" customHeight="1">
      <c r="E124" s="224" t="s">
        <v>9</v>
      </c>
      <c r="F124" s="225"/>
      <c r="G124" s="225"/>
      <c r="H124" s="225"/>
      <c r="I124" s="225"/>
      <c r="J124" s="225"/>
      <c r="K124" s="226"/>
      <c r="L124" s="233" t="s">
        <v>404</v>
      </c>
      <c r="M124" s="234"/>
      <c r="N124" s="234"/>
      <c r="O124" s="234"/>
      <c r="P124" s="235"/>
      <c r="Q124" s="233" t="s">
        <v>405</v>
      </c>
      <c r="R124" s="234"/>
      <c r="S124" s="234"/>
      <c r="T124" s="234"/>
      <c r="U124" s="235"/>
      <c r="V124" s="233" t="s">
        <v>406</v>
      </c>
      <c r="W124" s="234"/>
      <c r="X124" s="234"/>
      <c r="Y124" s="234"/>
      <c r="Z124" s="235"/>
      <c r="AA124" s="233" t="s">
        <v>407</v>
      </c>
      <c r="AB124" s="234"/>
      <c r="AC124" s="234"/>
      <c r="AD124" s="234"/>
      <c r="AE124" s="235"/>
      <c r="AF124" s="233" t="s">
        <v>408</v>
      </c>
      <c r="AG124" s="234"/>
      <c r="AH124" s="234"/>
      <c r="AI124" s="234"/>
      <c r="AJ124" s="235"/>
      <c r="AK124" s="233" t="s">
        <v>409</v>
      </c>
      <c r="AL124" s="234"/>
      <c r="AM124" s="234"/>
      <c r="AN124" s="234"/>
      <c r="AO124" s="235"/>
      <c r="AP124" s="181" t="s">
        <v>10</v>
      </c>
      <c r="AQ124" s="182"/>
      <c r="AR124" s="183"/>
      <c r="AS124" s="212"/>
      <c r="AT124" s="213"/>
    </row>
    <row r="125" spans="1:47" ht="15" customHeight="1">
      <c r="E125" s="227"/>
      <c r="F125" s="228"/>
      <c r="G125" s="228"/>
      <c r="H125" s="228"/>
      <c r="I125" s="228"/>
      <c r="J125" s="228"/>
      <c r="K125" s="229"/>
      <c r="L125" s="236"/>
      <c r="M125" s="237"/>
      <c r="N125" s="237"/>
      <c r="O125" s="237"/>
      <c r="P125" s="238"/>
      <c r="Q125" s="236"/>
      <c r="R125" s="237"/>
      <c r="S125" s="237"/>
      <c r="T125" s="237"/>
      <c r="U125" s="238"/>
      <c r="V125" s="236"/>
      <c r="W125" s="237"/>
      <c r="X125" s="237"/>
      <c r="Y125" s="237"/>
      <c r="Z125" s="238"/>
      <c r="AA125" s="236"/>
      <c r="AB125" s="237"/>
      <c r="AC125" s="237"/>
      <c r="AD125" s="237"/>
      <c r="AE125" s="238"/>
      <c r="AF125" s="236"/>
      <c r="AG125" s="237"/>
      <c r="AH125" s="237"/>
      <c r="AI125" s="237"/>
      <c r="AJ125" s="238"/>
      <c r="AK125" s="236"/>
      <c r="AL125" s="237"/>
      <c r="AM125" s="237"/>
      <c r="AN125" s="237"/>
      <c r="AO125" s="238"/>
      <c r="AP125" s="184"/>
      <c r="AQ125" s="185"/>
      <c r="AR125" s="186"/>
      <c r="AS125" s="212"/>
      <c r="AT125" s="213"/>
    </row>
    <row r="126" spans="1:47">
      <c r="E126" s="230"/>
      <c r="F126" s="231"/>
      <c r="G126" s="231"/>
      <c r="H126" s="231"/>
      <c r="I126" s="231"/>
      <c r="J126" s="231"/>
      <c r="K126" s="232"/>
      <c r="L126" s="214" t="s">
        <v>43</v>
      </c>
      <c r="M126" s="215"/>
      <c r="N126" s="215"/>
      <c r="O126" s="215"/>
      <c r="P126" s="216"/>
      <c r="Q126" s="214" t="s">
        <v>44</v>
      </c>
      <c r="R126" s="215"/>
      <c r="S126" s="215"/>
      <c r="T126" s="215"/>
      <c r="U126" s="216"/>
      <c r="V126" s="214" t="s">
        <v>51</v>
      </c>
      <c r="W126" s="215"/>
      <c r="X126" s="215"/>
      <c r="Y126" s="215"/>
      <c r="Z126" s="216"/>
      <c r="AA126" s="214" t="s">
        <v>410</v>
      </c>
      <c r="AB126" s="215"/>
      <c r="AC126" s="215"/>
      <c r="AD126" s="215"/>
      <c r="AE126" s="216"/>
      <c r="AF126" s="214" t="s">
        <v>411</v>
      </c>
      <c r="AG126" s="215"/>
      <c r="AH126" s="215"/>
      <c r="AI126" s="215"/>
      <c r="AJ126" s="216"/>
      <c r="AK126" s="214" t="s">
        <v>412</v>
      </c>
      <c r="AL126" s="215"/>
      <c r="AM126" s="215"/>
      <c r="AN126" s="215"/>
      <c r="AO126" s="216"/>
      <c r="AP126" s="187"/>
      <c r="AQ126" s="188"/>
      <c r="AR126" s="189"/>
      <c r="AS126" s="212"/>
      <c r="AT126" s="213"/>
    </row>
    <row r="127" spans="1:47">
      <c r="E127" s="217" t="s">
        <v>419</v>
      </c>
      <c r="F127" s="218"/>
      <c r="G127" s="218"/>
      <c r="H127" s="218"/>
      <c r="I127" s="218"/>
      <c r="J127" s="218"/>
      <c r="K127" s="219"/>
      <c r="L127" s="367">
        <v>35</v>
      </c>
      <c r="M127" s="368"/>
      <c r="N127" s="368"/>
      <c r="O127" s="368"/>
      <c r="P127" s="369"/>
      <c r="Q127" s="370">
        <v>56.9</v>
      </c>
      <c r="R127" s="371"/>
      <c r="S127" s="371"/>
      <c r="T127" s="371"/>
      <c r="U127" s="372"/>
      <c r="V127" s="370">
        <v>104.5</v>
      </c>
      <c r="W127" s="371"/>
      <c r="X127" s="371"/>
      <c r="Y127" s="371"/>
      <c r="Z127" s="372"/>
      <c r="AA127" s="373">
        <f>L127/V127*100</f>
        <v>33.492822966507177</v>
      </c>
      <c r="AB127" s="374"/>
      <c r="AC127" s="374"/>
      <c r="AD127" s="374"/>
      <c r="AE127" s="375"/>
      <c r="AF127" s="373">
        <f>Q127/V127*100</f>
        <v>54.449760765550238</v>
      </c>
      <c r="AG127" s="374"/>
      <c r="AH127" s="374"/>
      <c r="AI127" s="374"/>
      <c r="AJ127" s="375"/>
      <c r="AK127" s="376">
        <f>AA127+AF127</f>
        <v>87.942583732057415</v>
      </c>
      <c r="AL127" s="377"/>
      <c r="AM127" s="377"/>
      <c r="AN127" s="377"/>
      <c r="AO127" s="378"/>
      <c r="AP127" s="379">
        <v>1</v>
      </c>
      <c r="AQ127" s="380"/>
      <c r="AR127" s="381"/>
      <c r="AS127" s="143"/>
      <c r="AT127" s="143"/>
    </row>
    <row r="128" spans="1:47" ht="13.5" thickBot="1">
      <c r="E128" s="190"/>
      <c r="F128" s="191"/>
      <c r="G128" s="191"/>
      <c r="H128" s="191"/>
      <c r="I128" s="191"/>
      <c r="J128" s="191"/>
      <c r="K128" s="192"/>
      <c r="L128" s="239"/>
      <c r="M128" s="240"/>
      <c r="N128" s="240"/>
      <c r="O128" s="240"/>
      <c r="P128" s="241"/>
      <c r="Q128" s="242"/>
      <c r="R128" s="243"/>
      <c r="S128" s="243"/>
      <c r="T128" s="243"/>
      <c r="U128" s="244"/>
      <c r="V128" s="242"/>
      <c r="W128" s="243"/>
      <c r="X128" s="243"/>
      <c r="Y128" s="243"/>
      <c r="Z128" s="244"/>
      <c r="AA128" s="242"/>
      <c r="AB128" s="243"/>
      <c r="AC128" s="243"/>
      <c r="AD128" s="243"/>
      <c r="AE128" s="244"/>
      <c r="AF128" s="242"/>
      <c r="AG128" s="243"/>
      <c r="AH128" s="243"/>
      <c r="AI128" s="243"/>
      <c r="AJ128" s="244"/>
      <c r="AK128" s="245"/>
      <c r="AL128" s="246"/>
      <c r="AM128" s="246"/>
      <c r="AN128" s="246"/>
      <c r="AO128" s="247"/>
      <c r="AP128" s="245"/>
      <c r="AQ128" s="246"/>
      <c r="AR128" s="247"/>
      <c r="AS128" s="117"/>
      <c r="AT128" s="117"/>
    </row>
    <row r="129" spans="1:50" ht="13.5" thickTop="1">
      <c r="E129" s="204" t="s">
        <v>17</v>
      </c>
      <c r="F129" s="205"/>
      <c r="G129" s="205"/>
      <c r="H129" s="205"/>
      <c r="I129" s="205"/>
      <c r="J129" s="205"/>
      <c r="K129" s="206"/>
      <c r="L129" s="201">
        <f>L127*AP127+L128*AP128</f>
        <v>35</v>
      </c>
      <c r="M129" s="202"/>
      <c r="N129" s="202"/>
      <c r="O129" s="202"/>
      <c r="P129" s="203"/>
      <c r="Q129" s="167">
        <f>Q127*AP127+Q128*AP128</f>
        <v>56.9</v>
      </c>
      <c r="R129" s="168"/>
      <c r="S129" s="168"/>
      <c r="T129" s="168"/>
      <c r="U129" s="169"/>
      <c r="V129" s="167">
        <f>V127*AP127+V128*AP128</f>
        <v>104.5</v>
      </c>
      <c r="W129" s="168"/>
      <c r="X129" s="168"/>
      <c r="Y129" s="168"/>
      <c r="Z129" s="169"/>
      <c r="AA129" s="167">
        <f>L129/V129*100</f>
        <v>33.492822966507177</v>
      </c>
      <c r="AB129" s="168"/>
      <c r="AC129" s="168"/>
      <c r="AD129" s="168"/>
      <c r="AE129" s="169"/>
      <c r="AF129" s="167">
        <f>Q129/V129*100</f>
        <v>54.449760765550238</v>
      </c>
      <c r="AG129" s="168"/>
      <c r="AH129" s="168"/>
      <c r="AI129" s="168"/>
      <c r="AJ129" s="169"/>
      <c r="AK129" s="170">
        <f>AA129+AF129</f>
        <v>87.942583732057415</v>
      </c>
      <c r="AL129" s="171"/>
      <c r="AM129" s="171"/>
      <c r="AN129" s="171"/>
      <c r="AO129" s="172"/>
      <c r="AP129" s="173">
        <f>SUM(AP127:AP128)</f>
        <v>1</v>
      </c>
      <c r="AQ129" s="174"/>
      <c r="AR129" s="175"/>
      <c r="AS129" s="176"/>
      <c r="AT129" s="177"/>
    </row>
    <row r="130" spans="1:50" s="33" customFormat="1" ht="13.5" customHeight="1">
      <c r="A130" s="32"/>
      <c r="B130" s="32"/>
      <c r="C130" s="32"/>
      <c r="D130" s="32"/>
      <c r="E130" s="24" t="s">
        <v>428</v>
      </c>
      <c r="F130" s="39"/>
      <c r="G130" s="39"/>
      <c r="H130" s="39"/>
      <c r="I130" s="39"/>
      <c r="J130" s="39"/>
      <c r="K130" s="39"/>
      <c r="L130" s="39"/>
      <c r="M130" s="39"/>
      <c r="N130" s="39"/>
      <c r="O130" s="39"/>
      <c r="P130" s="39"/>
      <c r="Q130" s="39"/>
      <c r="R130" s="39"/>
      <c r="S130" s="39"/>
      <c r="T130" s="39"/>
      <c r="U130" s="39"/>
      <c r="V130" s="39"/>
      <c r="W130" s="39"/>
      <c r="X130" s="39"/>
      <c r="Y130" s="39"/>
      <c r="Z130" s="39"/>
      <c r="AA130" s="39"/>
      <c r="AB130" s="39"/>
      <c r="AC130" s="39"/>
      <c r="AD130" s="39"/>
      <c r="AE130" s="39"/>
      <c r="AF130" s="39"/>
      <c r="AG130" s="39"/>
      <c r="AH130" s="39"/>
      <c r="AI130" s="39"/>
      <c r="AJ130" s="39"/>
      <c r="AK130" s="39"/>
      <c r="AL130" s="39"/>
      <c r="AM130" s="39"/>
      <c r="AN130" s="39"/>
      <c r="AO130" s="39"/>
      <c r="AP130" s="39"/>
      <c r="AQ130" s="39"/>
      <c r="AR130" s="39"/>
      <c r="AS130" s="39"/>
      <c r="AT130" s="39"/>
      <c r="AU130" s="41"/>
      <c r="AV130" s="41"/>
      <c r="AW130" s="41"/>
      <c r="AX130" s="2"/>
    </row>
    <row r="131" spans="1:50" s="33" customFormat="1" ht="13.5" customHeight="1">
      <c r="A131" s="32"/>
      <c r="B131" s="32"/>
      <c r="C131" s="32"/>
      <c r="D131" s="32"/>
      <c r="E131" s="24" t="s">
        <v>427</v>
      </c>
      <c r="F131" s="39"/>
      <c r="G131" s="39"/>
      <c r="H131" s="39"/>
      <c r="I131" s="39"/>
      <c r="J131" s="39"/>
      <c r="K131" s="39"/>
      <c r="L131" s="39"/>
      <c r="M131" s="39"/>
      <c r="N131" s="39"/>
      <c r="O131" s="39"/>
      <c r="P131" s="39"/>
      <c r="Q131" s="39"/>
      <c r="R131" s="39"/>
      <c r="S131" s="39"/>
      <c r="T131" s="39"/>
      <c r="U131" s="39"/>
      <c r="V131" s="39"/>
      <c r="W131" s="39"/>
      <c r="X131" s="39"/>
      <c r="Y131" s="39"/>
      <c r="Z131" s="39"/>
      <c r="AA131" s="39"/>
      <c r="AB131" s="39"/>
      <c r="AC131" s="39"/>
      <c r="AD131" s="39"/>
      <c r="AE131" s="39"/>
      <c r="AF131" s="39"/>
      <c r="AG131" s="39"/>
      <c r="AH131" s="39"/>
      <c r="AI131" s="39"/>
      <c r="AJ131" s="39"/>
      <c r="AK131" s="39"/>
      <c r="AL131" s="39"/>
      <c r="AM131" s="39"/>
      <c r="AN131" s="39"/>
      <c r="AO131" s="39"/>
      <c r="AP131" s="39"/>
      <c r="AQ131" s="39"/>
      <c r="AR131" s="39"/>
      <c r="AS131" s="39"/>
      <c r="AT131" s="39"/>
      <c r="AU131" s="40"/>
      <c r="AV131" s="41"/>
      <c r="AW131" s="41"/>
      <c r="AX131" s="41"/>
    </row>
    <row r="132" spans="1:50" s="33" customFormat="1" ht="13.5" customHeight="1">
      <c r="A132" s="32"/>
      <c r="B132" s="32"/>
      <c r="C132" s="32"/>
      <c r="D132" s="32"/>
      <c r="E132" s="24" t="s">
        <v>107</v>
      </c>
      <c r="F132" s="39"/>
      <c r="G132" s="39"/>
      <c r="H132" s="39"/>
      <c r="I132" s="39"/>
      <c r="J132" s="39"/>
      <c r="K132" s="39"/>
      <c r="L132" s="39"/>
      <c r="M132" s="39"/>
      <c r="N132" s="39"/>
      <c r="O132" s="39"/>
      <c r="P132" s="39"/>
      <c r="Q132" s="39"/>
      <c r="R132" s="39"/>
      <c r="S132" s="39"/>
      <c r="T132" s="39"/>
      <c r="U132" s="39"/>
      <c r="V132" s="39"/>
      <c r="W132" s="39"/>
      <c r="X132" s="39"/>
      <c r="Y132" s="39"/>
      <c r="Z132" s="39"/>
      <c r="AA132" s="39"/>
      <c r="AB132" s="39"/>
      <c r="AC132" s="39"/>
      <c r="AD132" s="39"/>
      <c r="AE132" s="39"/>
      <c r="AF132" s="39"/>
      <c r="AG132" s="39"/>
      <c r="AH132" s="39"/>
      <c r="AI132" s="39"/>
      <c r="AJ132" s="39"/>
      <c r="AK132" s="39"/>
      <c r="AL132" s="39"/>
      <c r="AM132" s="39"/>
      <c r="AN132" s="39"/>
      <c r="AO132" s="39"/>
      <c r="AP132" s="39"/>
      <c r="AQ132" s="39"/>
      <c r="AR132" s="39"/>
      <c r="AS132" s="39"/>
      <c r="AT132" s="39"/>
      <c r="AU132" s="41"/>
      <c r="AV132" s="41"/>
      <c r="AW132" s="41"/>
      <c r="AX132" s="41"/>
    </row>
    <row r="133" spans="1:50" ht="13.5" customHeight="1">
      <c r="E133" s="132"/>
      <c r="F133" s="28"/>
      <c r="G133" s="28"/>
      <c r="H133" s="28"/>
      <c r="I133" s="28"/>
      <c r="J133" s="28"/>
      <c r="K133" s="28"/>
      <c r="L133" s="28"/>
      <c r="M133" s="28"/>
      <c r="N133" s="28"/>
      <c r="O133" s="28"/>
      <c r="P133" s="28"/>
      <c r="Q133" s="28"/>
      <c r="R133" s="28"/>
      <c r="S133" s="28"/>
      <c r="T133" s="28"/>
      <c r="U133" s="28"/>
      <c r="V133" s="28"/>
      <c r="W133" s="28"/>
      <c r="X133" s="28"/>
      <c r="Y133" s="28"/>
      <c r="Z133" s="28"/>
      <c r="AA133" s="28"/>
      <c r="AB133" s="28"/>
      <c r="AC133" s="28"/>
      <c r="AD133" s="28"/>
      <c r="AE133" s="28"/>
      <c r="AF133" s="28"/>
      <c r="AG133" s="28"/>
      <c r="AH133" s="28"/>
      <c r="AI133" s="28"/>
      <c r="AJ133" s="28"/>
      <c r="AK133" s="28"/>
      <c r="AL133" s="28"/>
      <c r="AM133" s="28"/>
      <c r="AN133" s="28"/>
      <c r="AO133" s="28"/>
      <c r="AP133" s="28"/>
      <c r="AQ133" s="28"/>
      <c r="AR133" s="28"/>
      <c r="AS133" s="28"/>
      <c r="AT133" s="28"/>
      <c r="AU133" s="29"/>
      <c r="AV133" s="29"/>
      <c r="AW133" s="29"/>
      <c r="AX133" s="29"/>
    </row>
    <row r="134" spans="1:50" s="3" customFormat="1" ht="12">
      <c r="A134" s="10"/>
      <c r="B134" s="10"/>
      <c r="C134" s="10"/>
      <c r="D134" s="10"/>
      <c r="E134" s="10" t="s">
        <v>414</v>
      </c>
      <c r="F134" s="10"/>
      <c r="G134" s="10"/>
      <c r="H134" s="10"/>
      <c r="I134" s="10"/>
      <c r="J134" s="10"/>
      <c r="K134" s="10"/>
      <c r="L134" s="10"/>
      <c r="M134" s="10"/>
      <c r="N134" s="10"/>
      <c r="O134" s="10"/>
      <c r="P134" s="10"/>
      <c r="Q134" s="10"/>
      <c r="R134" s="10"/>
      <c r="S134" s="10"/>
      <c r="T134" s="10"/>
      <c r="U134" s="10"/>
      <c r="V134" s="10"/>
      <c r="W134" s="10"/>
      <c r="X134" s="10"/>
      <c r="Y134" s="10"/>
      <c r="Z134" s="10"/>
      <c r="AA134" s="10"/>
      <c r="AB134" s="10"/>
      <c r="AC134" s="10"/>
      <c r="AD134" s="10"/>
      <c r="AE134" s="10"/>
      <c r="AF134" s="10"/>
      <c r="AG134" s="10"/>
      <c r="AH134" s="10"/>
      <c r="AI134" s="10"/>
      <c r="AJ134" s="10"/>
      <c r="AK134" s="10"/>
      <c r="AL134" s="10"/>
      <c r="AM134" s="10"/>
      <c r="AN134" s="10"/>
      <c r="AO134" s="10"/>
      <c r="AP134" s="10"/>
      <c r="AQ134" s="10"/>
      <c r="AR134" s="10"/>
      <c r="AS134" s="10"/>
      <c r="AT134" s="10"/>
    </row>
    <row r="135" spans="1:50" ht="18" customHeight="1">
      <c r="E135" s="224" t="s">
        <v>9</v>
      </c>
      <c r="F135" s="225"/>
      <c r="G135" s="225"/>
      <c r="H135" s="225"/>
      <c r="I135" s="225"/>
      <c r="J135" s="225"/>
      <c r="K135" s="226"/>
      <c r="L135" s="233" t="s">
        <v>415</v>
      </c>
      <c r="M135" s="234"/>
      <c r="N135" s="234"/>
      <c r="O135" s="234"/>
      <c r="P135" s="235"/>
      <c r="Q135" s="233" t="s">
        <v>416</v>
      </c>
      <c r="R135" s="234"/>
      <c r="S135" s="234"/>
      <c r="T135" s="234"/>
      <c r="U135" s="235"/>
      <c r="V135" s="233" t="s">
        <v>417</v>
      </c>
      <c r="W135" s="234"/>
      <c r="X135" s="234"/>
      <c r="Y135" s="234"/>
      <c r="Z135" s="235"/>
      <c r="AA135" s="233" t="s">
        <v>418</v>
      </c>
      <c r="AB135" s="234"/>
      <c r="AC135" s="234"/>
      <c r="AD135" s="234"/>
      <c r="AE135" s="235"/>
      <c r="AF135" s="181" t="s">
        <v>10</v>
      </c>
      <c r="AG135" s="182"/>
      <c r="AH135" s="182"/>
      <c r="AI135" s="183"/>
      <c r="AJ135" s="2"/>
      <c r="AL135" s="2"/>
      <c r="AM135" s="2"/>
      <c r="AN135" s="2"/>
      <c r="AO135" s="2"/>
      <c r="AP135" s="2"/>
      <c r="AQ135" s="2"/>
      <c r="AR135" s="2"/>
      <c r="AS135" s="2"/>
      <c r="AT135" s="2"/>
    </row>
    <row r="136" spans="1:50" ht="26.15" customHeight="1">
      <c r="E136" s="227"/>
      <c r="F136" s="228"/>
      <c r="G136" s="228"/>
      <c r="H136" s="228"/>
      <c r="I136" s="228"/>
      <c r="J136" s="228"/>
      <c r="K136" s="229"/>
      <c r="L136" s="236"/>
      <c r="M136" s="237"/>
      <c r="N136" s="237"/>
      <c r="O136" s="237"/>
      <c r="P136" s="238"/>
      <c r="Q136" s="236"/>
      <c r="R136" s="237"/>
      <c r="S136" s="237"/>
      <c r="T136" s="237"/>
      <c r="U136" s="238"/>
      <c r="V136" s="236"/>
      <c r="W136" s="237"/>
      <c r="X136" s="237"/>
      <c r="Y136" s="237"/>
      <c r="Z136" s="238"/>
      <c r="AA136" s="236"/>
      <c r="AB136" s="237"/>
      <c r="AC136" s="237"/>
      <c r="AD136" s="237"/>
      <c r="AE136" s="238"/>
      <c r="AF136" s="184"/>
      <c r="AG136" s="185"/>
      <c r="AH136" s="185"/>
      <c r="AI136" s="186"/>
      <c r="AJ136" s="2"/>
      <c r="AK136" s="2"/>
      <c r="AL136" s="2"/>
      <c r="AM136" s="2"/>
      <c r="AN136" s="2"/>
      <c r="AO136" s="2"/>
      <c r="AP136" s="2"/>
      <c r="AQ136" s="2"/>
      <c r="AR136" s="2"/>
      <c r="AS136" s="2"/>
      <c r="AT136" s="2"/>
    </row>
    <row r="137" spans="1:50" ht="18" customHeight="1">
      <c r="E137" s="230"/>
      <c r="F137" s="231"/>
      <c r="G137" s="231"/>
      <c r="H137" s="231"/>
      <c r="I137" s="231"/>
      <c r="J137" s="231"/>
      <c r="K137" s="232"/>
      <c r="L137" s="199" t="s">
        <v>43</v>
      </c>
      <c r="M137" s="199"/>
      <c r="N137" s="199"/>
      <c r="O137" s="199"/>
      <c r="P137" s="199"/>
      <c r="Q137" s="199" t="s">
        <v>44</v>
      </c>
      <c r="R137" s="199"/>
      <c r="S137" s="199"/>
      <c r="T137" s="199"/>
      <c r="U137" s="199"/>
      <c r="V137" s="199" t="s">
        <v>51</v>
      </c>
      <c r="W137" s="199"/>
      <c r="X137" s="199"/>
      <c r="Y137" s="199"/>
      <c r="Z137" s="199"/>
      <c r="AA137" s="200" t="s">
        <v>127</v>
      </c>
      <c r="AB137" s="200"/>
      <c r="AC137" s="200"/>
      <c r="AD137" s="200"/>
      <c r="AE137" s="200"/>
      <c r="AF137" s="187"/>
      <c r="AG137" s="188"/>
      <c r="AH137" s="188"/>
      <c r="AI137" s="189"/>
      <c r="AJ137" s="2"/>
      <c r="AK137" s="2"/>
      <c r="AL137" s="2"/>
      <c r="AM137" s="2"/>
      <c r="AN137" s="2"/>
      <c r="AO137" s="2"/>
      <c r="AP137" s="2"/>
      <c r="AQ137" s="2"/>
      <c r="AR137" s="2"/>
      <c r="AS137" s="2"/>
      <c r="AT137" s="2"/>
    </row>
    <row r="138" spans="1:50" ht="18" customHeight="1">
      <c r="E138" s="217" t="s">
        <v>420</v>
      </c>
      <c r="F138" s="218"/>
      <c r="G138" s="218"/>
      <c r="H138" s="218"/>
      <c r="I138" s="218"/>
      <c r="J138" s="218"/>
      <c r="K138" s="219"/>
      <c r="L138" s="220">
        <v>56</v>
      </c>
      <c r="M138" s="221"/>
      <c r="N138" s="221"/>
      <c r="O138" s="221"/>
      <c r="P138" s="221"/>
      <c r="Q138" s="222">
        <v>45</v>
      </c>
      <c r="R138" s="222"/>
      <c r="S138" s="222"/>
      <c r="T138" s="222"/>
      <c r="U138" s="222"/>
      <c r="V138" s="223">
        <v>41.9</v>
      </c>
      <c r="W138" s="223"/>
      <c r="X138" s="223"/>
      <c r="Y138" s="223"/>
      <c r="Z138" s="223"/>
      <c r="AA138" s="222">
        <v>43.5</v>
      </c>
      <c r="AB138" s="222"/>
      <c r="AC138" s="222"/>
      <c r="AD138" s="222"/>
      <c r="AE138" s="222"/>
      <c r="AF138" s="178">
        <v>2</v>
      </c>
      <c r="AG138" s="179"/>
      <c r="AH138" s="179"/>
      <c r="AI138" s="180"/>
      <c r="AJ138" s="2"/>
      <c r="AK138" s="2"/>
      <c r="AL138" s="2"/>
      <c r="AM138" s="2"/>
      <c r="AN138" s="2"/>
      <c r="AO138" s="2"/>
      <c r="AP138" s="2"/>
      <c r="AQ138" s="2"/>
      <c r="AR138" s="2"/>
      <c r="AS138" s="2"/>
      <c r="AT138" s="2"/>
    </row>
    <row r="139" spans="1:50" ht="18" customHeight="1" thickBot="1">
      <c r="E139" s="190" t="s">
        <v>648</v>
      </c>
      <c r="F139" s="191"/>
      <c r="G139" s="191"/>
      <c r="H139" s="191"/>
      <c r="I139" s="191"/>
      <c r="J139" s="191"/>
      <c r="K139" s="192"/>
      <c r="L139" s="193">
        <v>56</v>
      </c>
      <c r="M139" s="194"/>
      <c r="N139" s="194"/>
      <c r="O139" s="194"/>
      <c r="P139" s="194"/>
      <c r="Q139" s="195">
        <v>0</v>
      </c>
      <c r="R139" s="195"/>
      <c r="S139" s="195"/>
      <c r="T139" s="195"/>
      <c r="U139" s="195"/>
      <c r="V139" s="195">
        <v>41.9</v>
      </c>
      <c r="W139" s="195"/>
      <c r="X139" s="195"/>
      <c r="Y139" s="195"/>
      <c r="Z139" s="195"/>
      <c r="AA139" s="195">
        <v>0</v>
      </c>
      <c r="AB139" s="195"/>
      <c r="AC139" s="195"/>
      <c r="AD139" s="195"/>
      <c r="AE139" s="195"/>
      <c r="AF139" s="196">
        <v>1</v>
      </c>
      <c r="AG139" s="197"/>
      <c r="AH139" s="197"/>
      <c r="AI139" s="198"/>
      <c r="AJ139" s="2"/>
      <c r="AK139" s="2"/>
      <c r="AL139" s="2"/>
      <c r="AM139" s="2"/>
      <c r="AN139" s="2"/>
      <c r="AO139" s="2"/>
      <c r="AP139" s="2"/>
      <c r="AQ139" s="2"/>
      <c r="AR139" s="2"/>
      <c r="AS139" s="2"/>
      <c r="AT139" s="2"/>
    </row>
    <row r="140" spans="1:50" ht="18" customHeight="1" thickTop="1">
      <c r="E140" s="204" t="s">
        <v>17</v>
      </c>
      <c r="F140" s="205"/>
      <c r="G140" s="205"/>
      <c r="H140" s="205"/>
      <c r="I140" s="205"/>
      <c r="J140" s="205"/>
      <c r="K140" s="206"/>
      <c r="L140" s="207">
        <f>L138*AF138+L139*AF139</f>
        <v>168</v>
      </c>
      <c r="M140" s="207"/>
      <c r="N140" s="207"/>
      <c r="O140" s="207"/>
      <c r="P140" s="207"/>
      <c r="Q140" s="207">
        <f>Q138*AF138+Q139*AF139</f>
        <v>90</v>
      </c>
      <c r="R140" s="207"/>
      <c r="S140" s="207"/>
      <c r="T140" s="207"/>
      <c r="U140" s="207"/>
      <c r="V140" s="208">
        <f>V138*AF138+V139*AF139</f>
        <v>125.69999999999999</v>
      </c>
      <c r="W140" s="207"/>
      <c r="X140" s="207"/>
      <c r="Y140" s="207"/>
      <c r="Z140" s="207"/>
      <c r="AA140" s="208">
        <f>AA138*AF138+AA139*AF139</f>
        <v>87</v>
      </c>
      <c r="AB140" s="207"/>
      <c r="AC140" s="207"/>
      <c r="AD140" s="207"/>
      <c r="AE140" s="207"/>
      <c r="AF140" s="209">
        <f>SUM(AF138:AF139)</f>
        <v>3</v>
      </c>
      <c r="AG140" s="210"/>
      <c r="AH140" s="210"/>
      <c r="AI140" s="211"/>
      <c r="AJ140" s="2"/>
      <c r="AK140" s="2"/>
      <c r="AL140" s="2"/>
      <c r="AM140" s="2"/>
      <c r="AN140" s="2"/>
      <c r="AO140" s="2"/>
      <c r="AP140" s="2"/>
      <c r="AQ140" s="2"/>
      <c r="AR140" s="2"/>
      <c r="AS140" s="2"/>
      <c r="AT140" s="2"/>
    </row>
    <row r="141" spans="1:50" s="33" customFormat="1" ht="11">
      <c r="A141" s="32"/>
      <c r="B141" s="32"/>
      <c r="C141" s="32"/>
      <c r="D141" s="32"/>
      <c r="E141" s="24" t="s">
        <v>429</v>
      </c>
      <c r="F141" s="39"/>
      <c r="G141" s="39"/>
      <c r="H141" s="39"/>
      <c r="I141" s="39"/>
      <c r="J141" s="39"/>
      <c r="K141" s="39"/>
      <c r="L141" s="39"/>
      <c r="M141" s="39"/>
      <c r="N141" s="39"/>
      <c r="O141" s="39"/>
      <c r="P141" s="39"/>
      <c r="Q141" s="39"/>
      <c r="R141" s="39"/>
      <c r="S141" s="39"/>
      <c r="T141" s="39"/>
      <c r="U141" s="39"/>
      <c r="V141" s="39"/>
      <c r="W141" s="39"/>
      <c r="X141" s="39"/>
      <c r="Y141" s="39"/>
      <c r="Z141" s="39"/>
      <c r="AA141" s="39"/>
      <c r="AB141" s="39"/>
      <c r="AC141" s="39"/>
      <c r="AD141" s="39"/>
      <c r="AE141" s="39"/>
      <c r="AF141" s="39"/>
      <c r="AG141" s="39"/>
      <c r="AH141" s="39"/>
      <c r="AI141" s="39"/>
      <c r="AJ141" s="39"/>
      <c r="AK141" s="39"/>
      <c r="AL141" s="39"/>
      <c r="AM141" s="39"/>
      <c r="AN141" s="39"/>
      <c r="AO141" s="39"/>
      <c r="AP141" s="39"/>
      <c r="AQ141" s="39"/>
      <c r="AR141" s="39"/>
      <c r="AS141" s="39"/>
      <c r="AT141" s="39"/>
      <c r="AU141" s="40"/>
      <c r="AV141" s="41"/>
      <c r="AW141" s="41"/>
      <c r="AX141" s="41"/>
    </row>
    <row r="142" spans="1:50" s="33" customFormat="1" ht="11">
      <c r="A142" s="32"/>
      <c r="B142" s="32"/>
      <c r="C142" s="32"/>
      <c r="D142" s="32"/>
      <c r="E142" s="24" t="s">
        <v>107</v>
      </c>
      <c r="F142" s="39"/>
      <c r="G142" s="39"/>
      <c r="H142" s="39"/>
      <c r="I142" s="39"/>
      <c r="J142" s="39"/>
      <c r="K142" s="39"/>
      <c r="L142" s="39"/>
      <c r="M142" s="39"/>
      <c r="N142" s="39"/>
      <c r="O142" s="39"/>
      <c r="P142" s="39"/>
      <c r="Q142" s="39"/>
      <c r="R142" s="39"/>
      <c r="S142" s="39"/>
      <c r="T142" s="39"/>
      <c r="U142" s="39"/>
      <c r="V142" s="39"/>
      <c r="W142" s="39"/>
      <c r="X142" s="39"/>
      <c r="Y142" s="39"/>
      <c r="Z142" s="39"/>
      <c r="AA142" s="39"/>
      <c r="AB142" s="39"/>
      <c r="AC142" s="39"/>
      <c r="AD142" s="39"/>
      <c r="AE142" s="39"/>
      <c r="AF142" s="39"/>
      <c r="AG142" s="39"/>
      <c r="AH142" s="39"/>
      <c r="AI142" s="39"/>
      <c r="AJ142" s="39"/>
      <c r="AK142" s="39"/>
      <c r="AL142" s="39"/>
      <c r="AM142" s="39"/>
      <c r="AN142" s="39"/>
      <c r="AO142" s="39"/>
      <c r="AP142" s="39"/>
      <c r="AQ142" s="39"/>
      <c r="AR142" s="39"/>
      <c r="AS142" s="39"/>
      <c r="AT142" s="39"/>
      <c r="AU142" s="41"/>
      <c r="AV142" s="41"/>
      <c r="AW142" s="41"/>
      <c r="AX142" s="41"/>
    </row>
    <row r="143" spans="1:50" ht="18" customHeight="1">
      <c r="C143" s="6" t="s">
        <v>104</v>
      </c>
    </row>
    <row r="144" spans="1:50" ht="13.5" customHeight="1">
      <c r="D144" s="6" t="s">
        <v>38</v>
      </c>
    </row>
    <row r="145" spans="1:50" ht="13.5" customHeight="1">
      <c r="C145" s="10"/>
      <c r="D145" s="144"/>
      <c r="E145" s="181" t="s">
        <v>4</v>
      </c>
      <c r="F145" s="182"/>
      <c r="G145" s="182"/>
      <c r="H145" s="182"/>
      <c r="I145" s="182"/>
      <c r="J145" s="182"/>
      <c r="K145" s="182"/>
      <c r="L145" s="183"/>
      <c r="M145" s="277" t="s">
        <v>370</v>
      </c>
      <c r="N145" s="278"/>
      <c r="O145" s="278"/>
      <c r="P145" s="278"/>
      <c r="Q145" s="278"/>
      <c r="R145" s="278"/>
      <c r="S145" s="278"/>
      <c r="T145" s="278"/>
      <c r="U145" s="278"/>
      <c r="V145" s="278"/>
      <c r="W145" s="278"/>
      <c r="X145" s="278"/>
      <c r="Y145" s="278"/>
      <c r="Z145" s="278"/>
      <c r="AA145" s="278"/>
      <c r="AB145" s="278"/>
      <c r="AC145" s="278"/>
      <c r="AD145" s="278"/>
      <c r="AE145" s="278"/>
      <c r="AF145" s="278"/>
      <c r="AG145" s="278"/>
      <c r="AH145" s="278"/>
      <c r="AI145" s="278"/>
      <c r="AJ145" s="278"/>
      <c r="AK145" s="278"/>
      <c r="AL145" s="278"/>
      <c r="AM145" s="278"/>
      <c r="AN145" s="278"/>
      <c r="AO145" s="278"/>
      <c r="AP145" s="278"/>
      <c r="AQ145" s="278"/>
      <c r="AR145" s="278"/>
      <c r="AS145" s="278"/>
      <c r="AT145" s="279"/>
    </row>
    <row r="146" spans="1:50" ht="13.5" customHeight="1">
      <c r="C146" s="10"/>
      <c r="D146" s="144"/>
      <c r="E146" s="184"/>
      <c r="F146" s="185"/>
      <c r="G146" s="185"/>
      <c r="H146" s="185"/>
      <c r="I146" s="185"/>
      <c r="J146" s="185"/>
      <c r="K146" s="185"/>
      <c r="L146" s="186"/>
      <c r="M146" s="328"/>
      <c r="N146" s="329"/>
      <c r="O146" s="329"/>
      <c r="P146" s="329"/>
      <c r="Q146" s="329"/>
      <c r="R146" s="329"/>
      <c r="S146" s="329"/>
      <c r="T146" s="329"/>
      <c r="U146" s="329"/>
      <c r="V146" s="329"/>
      <c r="W146" s="329"/>
      <c r="X146" s="329"/>
      <c r="Y146" s="329"/>
      <c r="Z146" s="329"/>
      <c r="AA146" s="329"/>
      <c r="AB146" s="329"/>
      <c r="AC146" s="329"/>
      <c r="AD146" s="329"/>
      <c r="AE146" s="329"/>
      <c r="AF146" s="329"/>
      <c r="AG146" s="329"/>
      <c r="AH146" s="329"/>
      <c r="AI146" s="329"/>
      <c r="AJ146" s="329"/>
      <c r="AK146" s="329"/>
      <c r="AL146" s="329"/>
      <c r="AM146" s="329"/>
      <c r="AN146" s="329"/>
      <c r="AO146" s="329"/>
      <c r="AP146" s="329"/>
      <c r="AQ146" s="329"/>
      <c r="AR146" s="329"/>
      <c r="AS146" s="329"/>
      <c r="AT146" s="330"/>
    </row>
    <row r="147" spans="1:50" ht="13.5" customHeight="1">
      <c r="C147" s="10"/>
      <c r="D147" s="144"/>
      <c r="E147" s="187"/>
      <c r="F147" s="188"/>
      <c r="G147" s="188"/>
      <c r="H147" s="188"/>
      <c r="I147" s="188"/>
      <c r="J147" s="188"/>
      <c r="K147" s="188"/>
      <c r="L147" s="189"/>
      <c r="M147" s="280"/>
      <c r="N147" s="281"/>
      <c r="O147" s="281"/>
      <c r="P147" s="281"/>
      <c r="Q147" s="281"/>
      <c r="R147" s="281"/>
      <c r="S147" s="281"/>
      <c r="T147" s="281"/>
      <c r="U147" s="281"/>
      <c r="V147" s="281"/>
      <c r="W147" s="281"/>
      <c r="X147" s="281"/>
      <c r="Y147" s="281"/>
      <c r="Z147" s="281"/>
      <c r="AA147" s="281"/>
      <c r="AB147" s="281"/>
      <c r="AC147" s="281"/>
      <c r="AD147" s="281"/>
      <c r="AE147" s="281"/>
      <c r="AF147" s="281"/>
      <c r="AG147" s="281"/>
      <c r="AH147" s="281"/>
      <c r="AI147" s="281"/>
      <c r="AJ147" s="281"/>
      <c r="AK147" s="281"/>
      <c r="AL147" s="281"/>
      <c r="AM147" s="281"/>
      <c r="AN147" s="281"/>
      <c r="AO147" s="281"/>
      <c r="AP147" s="281"/>
      <c r="AQ147" s="281"/>
      <c r="AR147" s="281"/>
      <c r="AS147" s="281"/>
      <c r="AT147" s="282"/>
    </row>
    <row r="148" spans="1:50" ht="13.5" customHeight="1">
      <c r="C148" s="10"/>
      <c r="D148" s="144"/>
      <c r="E148" s="181" t="s">
        <v>109</v>
      </c>
      <c r="F148" s="182"/>
      <c r="G148" s="182"/>
      <c r="H148" s="182"/>
      <c r="I148" s="182"/>
      <c r="J148" s="182"/>
      <c r="K148" s="182"/>
      <c r="L148" s="183"/>
      <c r="M148" s="277" t="s">
        <v>371</v>
      </c>
      <c r="N148" s="278"/>
      <c r="O148" s="278"/>
      <c r="P148" s="278"/>
      <c r="Q148" s="278"/>
      <c r="R148" s="278"/>
      <c r="S148" s="278"/>
      <c r="T148" s="278"/>
      <c r="U148" s="278"/>
      <c r="V148" s="278"/>
      <c r="W148" s="278"/>
      <c r="X148" s="278"/>
      <c r="Y148" s="278"/>
      <c r="Z148" s="278"/>
      <c r="AA148" s="278"/>
      <c r="AB148" s="278"/>
      <c r="AC148" s="278"/>
      <c r="AD148" s="278"/>
      <c r="AE148" s="278"/>
      <c r="AF148" s="278"/>
      <c r="AG148" s="278"/>
      <c r="AH148" s="278"/>
      <c r="AI148" s="278"/>
      <c r="AJ148" s="278"/>
      <c r="AK148" s="278"/>
      <c r="AL148" s="278"/>
      <c r="AM148" s="278"/>
      <c r="AN148" s="278"/>
      <c r="AO148" s="278"/>
      <c r="AP148" s="278"/>
      <c r="AQ148" s="278"/>
      <c r="AR148" s="278"/>
      <c r="AS148" s="278"/>
      <c r="AT148" s="279"/>
    </row>
    <row r="149" spans="1:50" ht="13.5" customHeight="1">
      <c r="C149" s="10"/>
      <c r="D149" s="144"/>
      <c r="E149" s="187"/>
      <c r="F149" s="188"/>
      <c r="G149" s="188"/>
      <c r="H149" s="188"/>
      <c r="I149" s="188"/>
      <c r="J149" s="188"/>
      <c r="K149" s="188"/>
      <c r="L149" s="189"/>
      <c r="M149" s="280"/>
      <c r="N149" s="281"/>
      <c r="O149" s="281"/>
      <c r="P149" s="281"/>
      <c r="Q149" s="281"/>
      <c r="R149" s="281"/>
      <c r="S149" s="281"/>
      <c r="T149" s="281"/>
      <c r="U149" s="281"/>
      <c r="V149" s="281"/>
      <c r="W149" s="281"/>
      <c r="X149" s="281"/>
      <c r="Y149" s="281"/>
      <c r="Z149" s="281"/>
      <c r="AA149" s="281"/>
      <c r="AB149" s="281"/>
      <c r="AC149" s="281"/>
      <c r="AD149" s="281"/>
      <c r="AE149" s="281"/>
      <c r="AF149" s="281"/>
      <c r="AG149" s="281"/>
      <c r="AH149" s="281"/>
      <c r="AI149" s="281"/>
      <c r="AJ149" s="281"/>
      <c r="AK149" s="281"/>
      <c r="AL149" s="281"/>
      <c r="AM149" s="281"/>
      <c r="AN149" s="281"/>
      <c r="AO149" s="281"/>
      <c r="AP149" s="281"/>
      <c r="AQ149" s="281"/>
      <c r="AR149" s="281"/>
      <c r="AS149" s="281"/>
      <c r="AT149" s="282"/>
    </row>
    <row r="150" spans="1:50" s="3" customFormat="1" ht="13.5" customHeight="1">
      <c r="A150" s="6"/>
      <c r="B150" s="6"/>
      <c r="C150" s="10"/>
      <c r="D150" s="144"/>
      <c r="E150" s="181" t="s">
        <v>19</v>
      </c>
      <c r="F150" s="182"/>
      <c r="G150" s="182"/>
      <c r="H150" s="182"/>
      <c r="I150" s="182"/>
      <c r="J150" s="182"/>
      <c r="K150" s="182"/>
      <c r="L150" s="183"/>
      <c r="M150" s="313" t="s">
        <v>382</v>
      </c>
      <c r="N150" s="314"/>
      <c r="O150" s="314"/>
      <c r="P150" s="314"/>
      <c r="Q150" s="314"/>
      <c r="R150" s="314"/>
      <c r="S150" s="314"/>
      <c r="T150" s="314"/>
      <c r="U150" s="314"/>
      <c r="V150" s="314"/>
      <c r="W150" s="314"/>
      <c r="X150" s="314"/>
      <c r="Y150" s="314"/>
      <c r="Z150" s="314"/>
      <c r="AA150" s="314"/>
      <c r="AB150" s="314"/>
      <c r="AC150" s="314"/>
      <c r="AD150" s="314"/>
      <c r="AE150" s="314"/>
      <c r="AF150" s="314"/>
      <c r="AG150" s="314"/>
      <c r="AH150" s="314"/>
      <c r="AI150" s="314"/>
      <c r="AJ150" s="314"/>
      <c r="AK150" s="314"/>
      <c r="AL150" s="314"/>
      <c r="AM150" s="314"/>
      <c r="AN150" s="314"/>
      <c r="AO150" s="314"/>
      <c r="AP150" s="314"/>
      <c r="AQ150" s="314"/>
      <c r="AR150" s="314"/>
      <c r="AS150" s="314"/>
      <c r="AT150" s="315"/>
    </row>
    <row r="151" spans="1:50" ht="13.5" customHeight="1">
      <c r="C151" s="10"/>
      <c r="D151" s="144"/>
      <c r="E151" s="187"/>
      <c r="F151" s="188"/>
      <c r="G151" s="188"/>
      <c r="H151" s="188"/>
      <c r="I151" s="188"/>
      <c r="J151" s="188"/>
      <c r="K151" s="188"/>
      <c r="L151" s="189"/>
      <c r="M151" s="319"/>
      <c r="N151" s="320"/>
      <c r="O151" s="320"/>
      <c r="P151" s="320"/>
      <c r="Q151" s="320"/>
      <c r="R151" s="320"/>
      <c r="S151" s="320"/>
      <c r="T151" s="320"/>
      <c r="U151" s="320"/>
      <c r="V151" s="320"/>
      <c r="W151" s="320"/>
      <c r="X151" s="320"/>
      <c r="Y151" s="320"/>
      <c r="Z151" s="320"/>
      <c r="AA151" s="320"/>
      <c r="AB151" s="320"/>
      <c r="AC151" s="320"/>
      <c r="AD151" s="320"/>
      <c r="AE151" s="320"/>
      <c r="AF151" s="320"/>
      <c r="AG151" s="320"/>
      <c r="AH151" s="320"/>
      <c r="AI151" s="320"/>
      <c r="AJ151" s="320"/>
      <c r="AK151" s="320"/>
      <c r="AL151" s="320"/>
      <c r="AM151" s="320"/>
      <c r="AN151" s="320"/>
      <c r="AO151" s="320"/>
      <c r="AP151" s="320"/>
      <c r="AQ151" s="320"/>
      <c r="AR151" s="320"/>
      <c r="AS151" s="320"/>
      <c r="AT151" s="321"/>
    </row>
    <row r="152" spans="1:50" ht="13.5" customHeight="1">
      <c r="C152" s="10"/>
      <c r="D152" s="144"/>
      <c r="E152" s="181" t="s">
        <v>13</v>
      </c>
      <c r="F152" s="182"/>
      <c r="G152" s="182"/>
      <c r="H152" s="182"/>
      <c r="I152" s="182"/>
      <c r="J152" s="182"/>
      <c r="K152" s="182"/>
      <c r="L152" s="183"/>
      <c r="M152" s="146" t="s">
        <v>45</v>
      </c>
      <c r="N152" s="293" t="s">
        <v>383</v>
      </c>
      <c r="O152" s="293"/>
      <c r="P152" s="293"/>
      <c r="Q152" s="293"/>
      <c r="R152" s="147" t="s">
        <v>46</v>
      </c>
      <c r="S152" s="293" t="s">
        <v>374</v>
      </c>
      <c r="T152" s="293"/>
      <c r="U152" s="293"/>
      <c r="V152" s="293"/>
      <c r="W152" s="293"/>
      <c r="X152" s="148" t="s">
        <v>47</v>
      </c>
      <c r="Y152" s="148"/>
      <c r="Z152" s="148"/>
      <c r="AA152" s="148"/>
      <c r="AB152" s="148"/>
      <c r="AC152" s="148"/>
      <c r="AD152" s="148"/>
      <c r="AE152" s="148"/>
      <c r="AF152" s="148"/>
      <c r="AG152" s="148"/>
      <c r="AH152" s="148"/>
      <c r="AI152" s="148"/>
      <c r="AJ152" s="148"/>
      <c r="AK152" s="148"/>
      <c r="AL152" s="148"/>
      <c r="AM152" s="148"/>
      <c r="AN152" s="148"/>
      <c r="AO152" s="148"/>
      <c r="AP152" s="148"/>
      <c r="AQ152" s="148"/>
      <c r="AR152" s="148"/>
      <c r="AS152" s="148"/>
      <c r="AT152" s="149"/>
      <c r="AU152" s="32"/>
      <c r="AV152" s="32"/>
      <c r="AW152" s="32"/>
      <c r="AX152" s="32"/>
    </row>
    <row r="153" spans="1:50" ht="13.5" customHeight="1">
      <c r="C153" s="10"/>
      <c r="D153" s="144"/>
      <c r="E153" s="184"/>
      <c r="F153" s="185"/>
      <c r="G153" s="185"/>
      <c r="H153" s="185"/>
      <c r="I153" s="185"/>
      <c r="J153" s="185"/>
      <c r="K153" s="185"/>
      <c r="L153" s="186"/>
      <c r="M153" s="294" t="s">
        <v>398</v>
      </c>
      <c r="N153" s="295"/>
      <c r="O153" s="295"/>
      <c r="P153" s="295"/>
      <c r="Q153" s="295"/>
      <c r="R153" s="295"/>
      <c r="S153" s="295"/>
      <c r="T153" s="295"/>
      <c r="U153" s="295"/>
      <c r="V153" s="295"/>
      <c r="W153" s="295"/>
      <c r="X153" s="295"/>
      <c r="Y153" s="295"/>
      <c r="Z153" s="295"/>
      <c r="AA153" s="295"/>
      <c r="AB153" s="295"/>
      <c r="AC153" s="295"/>
      <c r="AD153" s="295"/>
      <c r="AE153" s="295"/>
      <c r="AF153" s="295"/>
      <c r="AG153" s="295"/>
      <c r="AH153" s="295"/>
      <c r="AI153" s="295"/>
      <c r="AJ153" s="295"/>
      <c r="AK153" s="295"/>
      <c r="AL153" s="295"/>
      <c r="AM153" s="295"/>
      <c r="AN153" s="295"/>
      <c r="AO153" s="295"/>
      <c r="AP153" s="295"/>
      <c r="AQ153" s="295"/>
      <c r="AR153" s="295"/>
      <c r="AS153" s="295"/>
      <c r="AT153" s="296"/>
      <c r="AU153" s="145"/>
      <c r="AV153" s="145"/>
      <c r="AW153" s="145"/>
      <c r="AX153" s="145"/>
    </row>
    <row r="154" spans="1:50" ht="13.5" customHeight="1">
      <c r="C154" s="10"/>
      <c r="D154" s="144"/>
      <c r="E154" s="187"/>
      <c r="F154" s="188"/>
      <c r="G154" s="188"/>
      <c r="H154" s="188"/>
      <c r="I154" s="188"/>
      <c r="J154" s="188"/>
      <c r="K154" s="188"/>
      <c r="L154" s="189"/>
      <c r="M154" s="297"/>
      <c r="N154" s="298"/>
      <c r="O154" s="298"/>
      <c r="P154" s="298"/>
      <c r="Q154" s="298"/>
      <c r="R154" s="298"/>
      <c r="S154" s="298"/>
      <c r="T154" s="298"/>
      <c r="U154" s="298"/>
      <c r="V154" s="298"/>
      <c r="W154" s="298"/>
      <c r="X154" s="298"/>
      <c r="Y154" s="298"/>
      <c r="Z154" s="298"/>
      <c r="AA154" s="298"/>
      <c r="AB154" s="298"/>
      <c r="AC154" s="298"/>
      <c r="AD154" s="298"/>
      <c r="AE154" s="298"/>
      <c r="AF154" s="298"/>
      <c r="AG154" s="298"/>
      <c r="AH154" s="298"/>
      <c r="AI154" s="298"/>
      <c r="AJ154" s="298"/>
      <c r="AK154" s="298"/>
      <c r="AL154" s="298"/>
      <c r="AM154" s="298"/>
      <c r="AN154" s="298"/>
      <c r="AO154" s="298"/>
      <c r="AP154" s="298"/>
      <c r="AQ154" s="298"/>
      <c r="AR154" s="298"/>
      <c r="AS154" s="298"/>
      <c r="AT154" s="299"/>
      <c r="AU154" s="145"/>
      <c r="AV154" s="145"/>
      <c r="AW154" s="145"/>
      <c r="AX154" s="145"/>
    </row>
    <row r="155" spans="1:50" s="47" customFormat="1" ht="27.65" customHeight="1">
      <c r="A155" s="150"/>
      <c r="B155" s="150"/>
      <c r="C155" s="150"/>
      <c r="D155" s="151"/>
      <c r="E155" s="267" t="s">
        <v>3</v>
      </c>
      <c r="F155" s="268"/>
      <c r="G155" s="268"/>
      <c r="H155" s="268"/>
      <c r="I155" s="268"/>
      <c r="J155" s="268"/>
      <c r="K155" s="268"/>
      <c r="L155" s="269"/>
      <c r="M155" s="270" t="s">
        <v>400</v>
      </c>
      <c r="N155" s="271"/>
      <c r="O155" s="271"/>
      <c r="P155" s="271"/>
      <c r="Q155" s="152" t="s">
        <v>70</v>
      </c>
      <c r="R155" s="271" t="s">
        <v>399</v>
      </c>
      <c r="S155" s="271"/>
      <c r="T155" s="271"/>
      <c r="U155" s="152" t="s">
        <v>70</v>
      </c>
      <c r="V155" s="271" t="s">
        <v>399</v>
      </c>
      <c r="W155" s="271"/>
      <c r="X155" s="271"/>
      <c r="Y155" s="272"/>
      <c r="Z155" s="267" t="s">
        <v>68</v>
      </c>
      <c r="AA155" s="268"/>
      <c r="AB155" s="268"/>
      <c r="AC155" s="268"/>
      <c r="AD155" s="268"/>
      <c r="AE155" s="268"/>
      <c r="AF155" s="268"/>
      <c r="AG155" s="269"/>
      <c r="AH155" s="270" t="s">
        <v>400</v>
      </c>
      <c r="AI155" s="271"/>
      <c r="AJ155" s="271"/>
      <c r="AK155" s="271"/>
      <c r="AL155" s="153" t="s">
        <v>46</v>
      </c>
      <c r="AM155" s="271" t="s">
        <v>399</v>
      </c>
      <c r="AN155" s="271"/>
      <c r="AO155" s="271"/>
      <c r="AP155" s="152" t="s">
        <v>46</v>
      </c>
      <c r="AQ155" s="271" t="s">
        <v>399</v>
      </c>
      <c r="AR155" s="271"/>
      <c r="AS155" s="271"/>
      <c r="AT155" s="272"/>
    </row>
    <row r="156" spans="1:50" ht="26.5" customHeight="1">
      <c r="C156" s="10"/>
      <c r="D156" s="144"/>
      <c r="E156" s="334" t="s">
        <v>20</v>
      </c>
      <c r="F156" s="335"/>
      <c r="G156" s="335"/>
      <c r="H156" s="335"/>
      <c r="I156" s="335"/>
      <c r="J156" s="335"/>
      <c r="K156" s="335"/>
      <c r="L156" s="336"/>
      <c r="M156" s="341" t="s">
        <v>322</v>
      </c>
      <c r="N156" s="342"/>
      <c r="O156" s="342"/>
      <c r="P156" s="342"/>
      <c r="Q156" s="342"/>
      <c r="R156" s="342"/>
      <c r="S156" s="342"/>
      <c r="T156" s="342"/>
      <c r="U156" s="342"/>
      <c r="V156" s="342"/>
      <c r="W156" s="342"/>
      <c r="X156" s="342"/>
      <c r="Y156" s="342"/>
      <c r="Z156" s="342"/>
      <c r="AA156" s="342"/>
      <c r="AB156" s="342"/>
      <c r="AC156" s="342"/>
      <c r="AD156" s="342"/>
      <c r="AE156" s="342"/>
      <c r="AF156" s="342"/>
      <c r="AG156" s="343"/>
      <c r="AH156" s="344" t="str">
        <f>IFERROR(_xlfn.XLOOKUP(M156,様式２産業分類!B6:B110,様式２産業分類!C6:C110),"")</f>
        <v>サービス業</v>
      </c>
      <c r="AI156" s="345"/>
      <c r="AJ156" s="345"/>
      <c r="AK156" s="345"/>
      <c r="AL156" s="345"/>
      <c r="AM156" s="345"/>
      <c r="AN156" s="345"/>
      <c r="AO156" s="345"/>
      <c r="AP156" s="345"/>
      <c r="AQ156" s="345"/>
      <c r="AR156" s="345"/>
      <c r="AS156" s="345"/>
      <c r="AT156" s="346"/>
    </row>
    <row r="157" spans="1:50" ht="26.5" customHeight="1">
      <c r="C157" s="10"/>
      <c r="D157" s="144"/>
      <c r="E157" s="334" t="s">
        <v>128</v>
      </c>
      <c r="F157" s="335"/>
      <c r="G157" s="335"/>
      <c r="H157" s="335"/>
      <c r="I157" s="335"/>
      <c r="J157" s="335"/>
      <c r="K157" s="335"/>
      <c r="L157" s="336"/>
      <c r="M157" s="337">
        <v>100000000</v>
      </c>
      <c r="N157" s="338"/>
      <c r="O157" s="338"/>
      <c r="P157" s="338"/>
      <c r="Q157" s="338"/>
      <c r="R157" s="338"/>
      <c r="S157" s="338"/>
      <c r="T157" s="338"/>
      <c r="U157" s="338"/>
      <c r="V157" s="338"/>
      <c r="W157" s="338"/>
      <c r="X157" s="338"/>
      <c r="Y157" s="154" t="s">
        <v>83</v>
      </c>
      <c r="Z157" s="334" t="s">
        <v>129</v>
      </c>
      <c r="AA157" s="335"/>
      <c r="AB157" s="335"/>
      <c r="AC157" s="335"/>
      <c r="AD157" s="335"/>
      <c r="AE157" s="335"/>
      <c r="AF157" s="335"/>
      <c r="AG157" s="336"/>
      <c r="AH157" s="337">
        <v>300</v>
      </c>
      <c r="AI157" s="338"/>
      <c r="AJ157" s="338"/>
      <c r="AK157" s="338"/>
      <c r="AL157" s="338"/>
      <c r="AM157" s="338"/>
      <c r="AN157" s="338"/>
      <c r="AO157" s="338"/>
      <c r="AP157" s="338"/>
      <c r="AQ157" s="338"/>
      <c r="AR157" s="338"/>
      <c r="AS157" s="338"/>
      <c r="AT157" s="154" t="s">
        <v>106</v>
      </c>
    </row>
    <row r="158" spans="1:50" ht="26.5" customHeight="1">
      <c r="C158" s="30"/>
      <c r="D158" s="155"/>
      <c r="E158" s="331" t="s">
        <v>130</v>
      </c>
      <c r="F158" s="332"/>
      <c r="G158" s="332"/>
      <c r="H158" s="332"/>
      <c r="I158" s="332"/>
      <c r="J158" s="332"/>
      <c r="K158" s="332"/>
      <c r="L158" s="333"/>
      <c r="M158" s="334" t="s">
        <v>98</v>
      </c>
      <c r="N158" s="335"/>
      <c r="O158" s="335"/>
      <c r="P158" s="336"/>
      <c r="Q158" s="334" t="s">
        <v>21</v>
      </c>
      <c r="R158" s="335"/>
      <c r="S158" s="335"/>
      <c r="T158" s="336"/>
      <c r="U158" s="337">
        <v>500000000</v>
      </c>
      <c r="V158" s="338"/>
      <c r="W158" s="338"/>
      <c r="X158" s="338"/>
      <c r="Y158" s="338"/>
      <c r="Z158" s="338"/>
      <c r="AA158" s="338"/>
      <c r="AB158" s="338"/>
      <c r="AC158" s="338"/>
      <c r="AD158" s="338"/>
      <c r="AE158" s="156" t="s">
        <v>83</v>
      </c>
      <c r="AF158" s="331" t="s">
        <v>99</v>
      </c>
      <c r="AG158" s="332"/>
      <c r="AH158" s="332"/>
      <c r="AI158" s="333"/>
      <c r="AJ158" s="339">
        <v>50000000</v>
      </c>
      <c r="AK158" s="340"/>
      <c r="AL158" s="340"/>
      <c r="AM158" s="340"/>
      <c r="AN158" s="340"/>
      <c r="AO158" s="340"/>
      <c r="AP158" s="340"/>
      <c r="AQ158" s="340"/>
      <c r="AR158" s="340"/>
      <c r="AS158" s="340"/>
      <c r="AT158" s="156" t="s">
        <v>83</v>
      </c>
    </row>
    <row r="159" spans="1:50" ht="13.5" customHeight="1">
      <c r="C159" s="31"/>
      <c r="D159" s="157"/>
      <c r="E159" s="233" t="s">
        <v>22</v>
      </c>
      <c r="F159" s="234"/>
      <c r="G159" s="234"/>
      <c r="H159" s="234"/>
      <c r="I159" s="234"/>
      <c r="J159" s="234"/>
      <c r="K159" s="234"/>
      <c r="L159" s="235"/>
      <c r="M159" s="158"/>
      <c r="N159" s="103"/>
      <c r="O159" s="126" t="s">
        <v>23</v>
      </c>
      <c r="P159" s="86"/>
      <c r="Q159" s="103"/>
      <c r="R159" s="103"/>
      <c r="S159" s="103"/>
      <c r="T159" s="103"/>
      <c r="U159" s="103"/>
      <c r="V159" s="103"/>
      <c r="W159" s="103"/>
      <c r="X159" s="103"/>
      <c r="Y159" s="103"/>
      <c r="Z159" s="103"/>
      <c r="AA159" s="103"/>
      <c r="AB159" s="103"/>
      <c r="AC159" s="103"/>
      <c r="AD159" s="103"/>
      <c r="AE159" s="103"/>
      <c r="AF159" s="103"/>
      <c r="AG159" s="103"/>
      <c r="AH159" s="103"/>
      <c r="AI159" s="103"/>
      <c r="AJ159" s="103"/>
      <c r="AK159" s="103"/>
      <c r="AL159" s="103"/>
      <c r="AM159" s="103"/>
      <c r="AN159" s="103"/>
      <c r="AO159" s="103"/>
      <c r="AP159" s="103"/>
      <c r="AQ159" s="103"/>
      <c r="AR159" s="103"/>
      <c r="AS159" s="103"/>
      <c r="AT159" s="66"/>
    </row>
    <row r="160" spans="1:50" ht="13.5" customHeight="1">
      <c r="C160" s="31"/>
      <c r="D160" s="157"/>
      <c r="E160" s="212"/>
      <c r="F160" s="213"/>
      <c r="G160" s="213"/>
      <c r="H160" s="213"/>
      <c r="I160" s="213"/>
      <c r="J160" s="213"/>
      <c r="K160" s="213"/>
      <c r="L160" s="312"/>
      <c r="M160" s="5"/>
      <c r="N160" s="104"/>
      <c r="O160" s="36" t="s">
        <v>24</v>
      </c>
      <c r="P160" s="42"/>
      <c r="Q160" s="104"/>
      <c r="R160" s="104"/>
      <c r="S160" s="104"/>
      <c r="T160" s="104"/>
      <c r="U160" s="104"/>
      <c r="V160" s="104"/>
      <c r="W160" s="104"/>
      <c r="X160" s="104"/>
      <c r="Y160" s="104"/>
      <c r="Z160" s="104"/>
      <c r="AA160" s="104"/>
      <c r="AB160" s="104"/>
      <c r="AC160" s="104"/>
      <c r="AD160" s="104"/>
      <c r="AE160" s="104"/>
      <c r="AF160" s="104"/>
      <c r="AG160" s="104"/>
      <c r="AH160" s="104"/>
      <c r="AI160" s="104"/>
      <c r="AJ160" s="104"/>
      <c r="AK160" s="104"/>
      <c r="AL160" s="104"/>
      <c r="AM160" s="104"/>
      <c r="AN160" s="104"/>
      <c r="AO160" s="104"/>
      <c r="AP160" s="104"/>
      <c r="AQ160" s="104"/>
      <c r="AR160" s="104"/>
      <c r="AS160" s="104"/>
      <c r="AT160" s="67"/>
    </row>
    <row r="161" spans="1:46" ht="13.5" customHeight="1">
      <c r="C161" s="31"/>
      <c r="D161" s="157"/>
      <c r="E161" s="212"/>
      <c r="F161" s="213"/>
      <c r="G161" s="213"/>
      <c r="H161" s="213"/>
      <c r="I161" s="213"/>
      <c r="J161" s="213"/>
      <c r="K161" s="213"/>
      <c r="L161" s="312"/>
      <c r="M161" s="5"/>
      <c r="N161" s="104"/>
      <c r="O161" s="36" t="s">
        <v>25</v>
      </c>
      <c r="P161" s="42"/>
      <c r="Q161" s="104"/>
      <c r="R161" s="104"/>
      <c r="S161" s="104"/>
      <c r="T161" s="104"/>
      <c r="U161" s="104"/>
      <c r="V161" s="104"/>
      <c r="W161" s="104"/>
      <c r="X161" s="104"/>
      <c r="Y161" s="104"/>
      <c r="Z161" s="104"/>
      <c r="AA161" s="104"/>
      <c r="AB161" s="104"/>
      <c r="AC161" s="104"/>
      <c r="AD161" s="104"/>
      <c r="AE161" s="104"/>
      <c r="AF161" s="104"/>
      <c r="AG161" s="104"/>
      <c r="AH161" s="104"/>
      <c r="AI161" s="104"/>
      <c r="AJ161" s="104"/>
      <c r="AK161" s="104"/>
      <c r="AL161" s="104"/>
      <c r="AM161" s="104"/>
      <c r="AN161" s="104"/>
      <c r="AO161" s="104"/>
      <c r="AP161" s="104"/>
      <c r="AQ161" s="104"/>
      <c r="AR161" s="104"/>
      <c r="AS161" s="104"/>
      <c r="AT161" s="67"/>
    </row>
    <row r="162" spans="1:46" ht="13.5" customHeight="1">
      <c r="C162" s="31"/>
      <c r="D162" s="157"/>
      <c r="E162" s="236"/>
      <c r="F162" s="237"/>
      <c r="G162" s="237"/>
      <c r="H162" s="237"/>
      <c r="I162" s="237"/>
      <c r="J162" s="237"/>
      <c r="K162" s="237"/>
      <c r="L162" s="238"/>
      <c r="M162" s="56"/>
      <c r="N162" s="105"/>
      <c r="O162" s="84" t="s">
        <v>69</v>
      </c>
      <c r="P162" s="87"/>
      <c r="Q162" s="105"/>
      <c r="R162" s="105"/>
      <c r="S162" s="105"/>
      <c r="T162" s="105"/>
      <c r="U162" s="105"/>
      <c r="V162" s="105"/>
      <c r="W162" s="105"/>
      <c r="X162" s="105"/>
      <c r="Y162" s="105"/>
      <c r="Z162" s="105"/>
      <c r="AA162" s="105"/>
      <c r="AB162" s="105"/>
      <c r="AC162" s="105"/>
      <c r="AD162" s="105"/>
      <c r="AE162" s="105"/>
      <c r="AF162" s="105"/>
      <c r="AG162" s="105"/>
      <c r="AH162" s="105"/>
      <c r="AI162" s="105"/>
      <c r="AJ162" s="105"/>
      <c r="AK162" s="105"/>
      <c r="AL162" s="105"/>
      <c r="AM162" s="105"/>
      <c r="AN162" s="105"/>
      <c r="AO162" s="105"/>
      <c r="AP162" s="105"/>
      <c r="AQ162" s="105"/>
      <c r="AR162" s="105"/>
      <c r="AS162" s="105"/>
      <c r="AT162" s="159"/>
    </row>
    <row r="163" spans="1:46" s="33" customFormat="1" ht="13.5" customHeight="1">
      <c r="A163" s="32"/>
      <c r="B163" s="32"/>
      <c r="C163" s="32"/>
      <c r="D163" s="69"/>
      <c r="E163" s="32" t="s">
        <v>186</v>
      </c>
      <c r="F163" s="69"/>
      <c r="G163" s="69"/>
      <c r="H163" s="69"/>
      <c r="I163" s="69"/>
      <c r="J163" s="69"/>
      <c r="K163" s="36"/>
      <c r="L163" s="42"/>
      <c r="M163" s="42"/>
      <c r="N163" s="42"/>
      <c r="O163" s="42"/>
      <c r="P163" s="42"/>
      <c r="Q163" s="42"/>
      <c r="R163" s="42"/>
      <c r="S163" s="42"/>
      <c r="T163" s="42"/>
      <c r="U163" s="42"/>
      <c r="V163" s="42"/>
      <c r="W163" s="42"/>
      <c r="X163" s="42"/>
      <c r="Y163" s="42"/>
      <c r="Z163" s="42"/>
      <c r="AA163" s="42"/>
      <c r="AB163" s="42"/>
      <c r="AC163" s="42"/>
      <c r="AD163" s="42"/>
      <c r="AE163" s="42"/>
      <c r="AF163" s="42"/>
      <c r="AG163" s="42"/>
      <c r="AH163" s="42"/>
      <c r="AI163" s="42"/>
      <c r="AJ163" s="42"/>
      <c r="AK163" s="42"/>
      <c r="AL163" s="42"/>
      <c r="AM163" s="42"/>
      <c r="AN163" s="42"/>
      <c r="AO163" s="42"/>
      <c r="AP163" s="42"/>
      <c r="AQ163" s="42"/>
      <c r="AR163" s="42"/>
      <c r="AS163" s="42"/>
      <c r="AT163" s="32"/>
    </row>
    <row r="164" spans="1:46" s="33" customFormat="1" ht="13.5" customHeight="1">
      <c r="A164" s="32"/>
      <c r="B164" s="32"/>
      <c r="C164" s="32"/>
      <c r="D164" s="69"/>
      <c r="E164" s="32" t="s">
        <v>131</v>
      </c>
      <c r="F164" s="69"/>
      <c r="G164" s="69"/>
      <c r="H164" s="69"/>
      <c r="I164" s="69"/>
      <c r="J164" s="69"/>
      <c r="K164" s="36"/>
      <c r="L164" s="42"/>
      <c r="M164" s="42"/>
      <c r="N164" s="42"/>
      <c r="O164" s="42"/>
      <c r="P164" s="42"/>
      <c r="Q164" s="42"/>
      <c r="R164" s="42"/>
      <c r="S164" s="42"/>
      <c r="T164" s="42"/>
      <c r="U164" s="42"/>
      <c r="V164" s="42"/>
      <c r="W164" s="42"/>
      <c r="X164" s="42"/>
      <c r="Y164" s="42"/>
      <c r="Z164" s="42"/>
      <c r="AA164" s="42"/>
      <c r="AB164" s="42"/>
      <c r="AC164" s="42"/>
      <c r="AD164" s="42"/>
      <c r="AE164" s="42"/>
      <c r="AF164" s="42"/>
      <c r="AG164" s="42"/>
      <c r="AH164" s="42"/>
      <c r="AI164" s="42"/>
      <c r="AJ164" s="42"/>
      <c r="AK164" s="42"/>
      <c r="AL164" s="42"/>
      <c r="AM164" s="42"/>
      <c r="AN164" s="42"/>
      <c r="AO164" s="42"/>
      <c r="AP164" s="42"/>
      <c r="AQ164" s="42"/>
      <c r="AR164" s="42"/>
      <c r="AS164" s="42"/>
      <c r="AT164" s="32"/>
    </row>
    <row r="165" spans="1:46" s="33" customFormat="1" ht="13.5" customHeight="1">
      <c r="A165" s="32"/>
      <c r="B165" s="32"/>
      <c r="C165" s="32"/>
      <c r="D165" s="69"/>
      <c r="E165" s="32"/>
      <c r="F165" s="69"/>
      <c r="G165" s="69"/>
      <c r="H165" s="69"/>
      <c r="I165" s="69"/>
      <c r="J165" s="69"/>
      <c r="K165" s="36"/>
      <c r="L165" s="42"/>
      <c r="M165" s="42"/>
      <c r="N165" s="42"/>
      <c r="O165" s="42"/>
      <c r="P165" s="42"/>
      <c r="Q165" s="42"/>
      <c r="R165" s="42"/>
      <c r="S165" s="42"/>
      <c r="T165" s="42"/>
      <c r="U165" s="42"/>
      <c r="V165" s="42"/>
      <c r="W165" s="42"/>
      <c r="X165" s="42"/>
      <c r="Y165" s="42"/>
      <c r="Z165" s="42"/>
      <c r="AA165" s="42"/>
      <c r="AB165" s="42"/>
      <c r="AC165" s="42"/>
      <c r="AD165" s="42"/>
      <c r="AE165" s="42"/>
      <c r="AF165" s="42"/>
      <c r="AG165" s="42"/>
      <c r="AH165" s="42"/>
      <c r="AI165" s="42"/>
      <c r="AJ165" s="42"/>
      <c r="AK165" s="42"/>
      <c r="AL165" s="42"/>
      <c r="AM165" s="42"/>
      <c r="AN165" s="42"/>
      <c r="AO165" s="42"/>
      <c r="AP165" s="42"/>
      <c r="AQ165" s="42"/>
      <c r="AR165" s="42"/>
      <c r="AS165" s="42"/>
      <c r="AT165" s="32"/>
    </row>
    <row r="166" spans="1:46" ht="13.5" customHeight="1">
      <c r="D166" s="6" t="s">
        <v>105</v>
      </c>
    </row>
    <row r="167" spans="1:46" ht="13.5" customHeight="1">
      <c r="D167" s="155"/>
      <c r="E167" s="233" t="s">
        <v>4</v>
      </c>
      <c r="F167" s="234"/>
      <c r="G167" s="234"/>
      <c r="H167" s="234"/>
      <c r="I167" s="234"/>
      <c r="J167" s="234"/>
      <c r="K167" s="234"/>
      <c r="L167" s="235"/>
      <c r="M167" s="277" t="s">
        <v>370</v>
      </c>
      <c r="N167" s="278"/>
      <c r="O167" s="278"/>
      <c r="P167" s="278"/>
      <c r="Q167" s="278"/>
      <c r="R167" s="278"/>
      <c r="S167" s="278"/>
      <c r="T167" s="278"/>
      <c r="U167" s="278"/>
      <c r="V167" s="278"/>
      <c r="W167" s="278"/>
      <c r="X167" s="278"/>
      <c r="Y167" s="278"/>
      <c r="Z167" s="278"/>
      <c r="AA167" s="278"/>
      <c r="AB167" s="278"/>
      <c r="AC167" s="278"/>
      <c r="AD167" s="278"/>
      <c r="AE167" s="278"/>
      <c r="AF167" s="278"/>
      <c r="AG167" s="278"/>
      <c r="AH167" s="278"/>
      <c r="AI167" s="278"/>
      <c r="AJ167" s="278"/>
      <c r="AK167" s="278"/>
      <c r="AL167" s="278"/>
      <c r="AM167" s="278"/>
      <c r="AN167" s="278"/>
      <c r="AO167" s="278"/>
      <c r="AP167" s="278"/>
      <c r="AQ167" s="278"/>
      <c r="AR167" s="278"/>
      <c r="AS167" s="278"/>
      <c r="AT167" s="279"/>
    </row>
    <row r="168" spans="1:46" ht="13.5" customHeight="1">
      <c r="D168" s="155"/>
      <c r="E168" s="212"/>
      <c r="F168" s="213"/>
      <c r="G168" s="213"/>
      <c r="H168" s="213"/>
      <c r="I168" s="213"/>
      <c r="J168" s="213"/>
      <c r="K168" s="213"/>
      <c r="L168" s="312"/>
      <c r="M168" s="328"/>
      <c r="N168" s="329"/>
      <c r="O168" s="329"/>
      <c r="P168" s="329"/>
      <c r="Q168" s="329"/>
      <c r="R168" s="329"/>
      <c r="S168" s="329"/>
      <c r="T168" s="329"/>
      <c r="U168" s="329"/>
      <c r="V168" s="329"/>
      <c r="W168" s="329"/>
      <c r="X168" s="329"/>
      <c r="Y168" s="329"/>
      <c r="Z168" s="329"/>
      <c r="AA168" s="329"/>
      <c r="AB168" s="329"/>
      <c r="AC168" s="329"/>
      <c r="AD168" s="329"/>
      <c r="AE168" s="329"/>
      <c r="AF168" s="329"/>
      <c r="AG168" s="329"/>
      <c r="AH168" s="329"/>
      <c r="AI168" s="329"/>
      <c r="AJ168" s="329"/>
      <c r="AK168" s="329"/>
      <c r="AL168" s="329"/>
      <c r="AM168" s="329"/>
      <c r="AN168" s="329"/>
      <c r="AO168" s="329"/>
      <c r="AP168" s="329"/>
      <c r="AQ168" s="329"/>
      <c r="AR168" s="329"/>
      <c r="AS168" s="329"/>
      <c r="AT168" s="330"/>
    </row>
    <row r="169" spans="1:46" ht="13.5" customHeight="1">
      <c r="D169" s="155"/>
      <c r="E169" s="236"/>
      <c r="F169" s="237"/>
      <c r="G169" s="237"/>
      <c r="H169" s="237"/>
      <c r="I169" s="237"/>
      <c r="J169" s="237"/>
      <c r="K169" s="237"/>
      <c r="L169" s="238"/>
      <c r="M169" s="280"/>
      <c r="N169" s="281"/>
      <c r="O169" s="281"/>
      <c r="P169" s="281"/>
      <c r="Q169" s="281"/>
      <c r="R169" s="281"/>
      <c r="S169" s="281"/>
      <c r="T169" s="281"/>
      <c r="U169" s="281"/>
      <c r="V169" s="281"/>
      <c r="W169" s="281"/>
      <c r="X169" s="281"/>
      <c r="Y169" s="281"/>
      <c r="Z169" s="281"/>
      <c r="AA169" s="281"/>
      <c r="AB169" s="281"/>
      <c r="AC169" s="281"/>
      <c r="AD169" s="281"/>
      <c r="AE169" s="281"/>
      <c r="AF169" s="281"/>
      <c r="AG169" s="281"/>
      <c r="AH169" s="281"/>
      <c r="AI169" s="281"/>
      <c r="AJ169" s="281"/>
      <c r="AK169" s="281"/>
      <c r="AL169" s="281"/>
      <c r="AM169" s="281"/>
      <c r="AN169" s="281"/>
      <c r="AO169" s="281"/>
      <c r="AP169" s="281"/>
      <c r="AQ169" s="281"/>
      <c r="AR169" s="281"/>
      <c r="AS169" s="281"/>
      <c r="AT169" s="282"/>
    </row>
    <row r="170" spans="1:46" ht="13.5" customHeight="1">
      <c r="D170" s="155"/>
      <c r="E170" s="233" t="s">
        <v>18</v>
      </c>
      <c r="F170" s="234"/>
      <c r="G170" s="234"/>
      <c r="H170" s="234"/>
      <c r="I170" s="234"/>
      <c r="J170" s="234"/>
      <c r="K170" s="234"/>
      <c r="L170" s="235"/>
      <c r="M170" s="277" t="s">
        <v>384</v>
      </c>
      <c r="N170" s="278"/>
      <c r="O170" s="278"/>
      <c r="P170" s="278"/>
      <c r="Q170" s="278"/>
      <c r="R170" s="278"/>
      <c r="S170" s="278"/>
      <c r="T170" s="278"/>
      <c r="U170" s="278"/>
      <c r="V170" s="278"/>
      <c r="W170" s="278"/>
      <c r="X170" s="278"/>
      <c r="Y170" s="278"/>
      <c r="Z170" s="278"/>
      <c r="AA170" s="278"/>
      <c r="AB170" s="278"/>
      <c r="AC170" s="278"/>
      <c r="AD170" s="278"/>
      <c r="AE170" s="278"/>
      <c r="AF170" s="278"/>
      <c r="AG170" s="278"/>
      <c r="AH170" s="278"/>
      <c r="AI170" s="278"/>
      <c r="AJ170" s="278"/>
      <c r="AK170" s="278"/>
      <c r="AL170" s="278"/>
      <c r="AM170" s="278"/>
      <c r="AN170" s="278"/>
      <c r="AO170" s="278"/>
      <c r="AP170" s="278"/>
      <c r="AQ170" s="278"/>
      <c r="AR170" s="278"/>
      <c r="AS170" s="278"/>
      <c r="AT170" s="279"/>
    </row>
    <row r="171" spans="1:46" ht="13.5" customHeight="1">
      <c r="D171" s="106"/>
      <c r="E171" s="236"/>
      <c r="F171" s="237"/>
      <c r="G171" s="237"/>
      <c r="H171" s="237"/>
      <c r="I171" s="237"/>
      <c r="J171" s="237"/>
      <c r="K171" s="237"/>
      <c r="L171" s="238"/>
      <c r="M171" s="280"/>
      <c r="N171" s="281"/>
      <c r="O171" s="281"/>
      <c r="P171" s="281"/>
      <c r="Q171" s="281"/>
      <c r="R171" s="281"/>
      <c r="S171" s="281"/>
      <c r="T171" s="281"/>
      <c r="U171" s="281"/>
      <c r="V171" s="281"/>
      <c r="W171" s="281"/>
      <c r="X171" s="281"/>
      <c r="Y171" s="281"/>
      <c r="Z171" s="281"/>
      <c r="AA171" s="281"/>
      <c r="AB171" s="281"/>
      <c r="AC171" s="281"/>
      <c r="AD171" s="281"/>
      <c r="AE171" s="281"/>
      <c r="AF171" s="281"/>
      <c r="AG171" s="281"/>
      <c r="AH171" s="281"/>
      <c r="AI171" s="281"/>
      <c r="AJ171" s="281"/>
      <c r="AK171" s="281"/>
      <c r="AL171" s="281"/>
      <c r="AM171" s="281"/>
      <c r="AN171" s="281"/>
      <c r="AO171" s="281"/>
      <c r="AP171" s="281"/>
      <c r="AQ171" s="281"/>
      <c r="AR171" s="281"/>
      <c r="AS171" s="281"/>
      <c r="AT171" s="282"/>
    </row>
    <row r="172" spans="1:46" ht="13.5" customHeight="1">
      <c r="D172" s="155"/>
      <c r="E172" s="300" t="s">
        <v>88</v>
      </c>
      <c r="F172" s="301"/>
      <c r="G172" s="301"/>
      <c r="H172" s="301"/>
      <c r="I172" s="301"/>
      <c r="J172" s="301"/>
      <c r="K172" s="301"/>
      <c r="L172" s="302"/>
      <c r="M172" s="303" t="s">
        <v>385</v>
      </c>
      <c r="N172" s="304"/>
      <c r="O172" s="304"/>
      <c r="P172" s="304"/>
      <c r="Q172" s="304"/>
      <c r="R172" s="304"/>
      <c r="S172" s="304"/>
      <c r="T172" s="304"/>
      <c r="U172" s="304"/>
      <c r="V172" s="304"/>
      <c r="W172" s="304"/>
      <c r="X172" s="304"/>
      <c r="Y172" s="304"/>
      <c r="Z172" s="304"/>
      <c r="AA172" s="304"/>
      <c r="AB172" s="304"/>
      <c r="AC172" s="304"/>
      <c r="AD172" s="304"/>
      <c r="AE172" s="304"/>
      <c r="AF172" s="304"/>
      <c r="AG172" s="304"/>
      <c r="AH172" s="304"/>
      <c r="AI172" s="304"/>
      <c r="AJ172" s="304"/>
      <c r="AK172" s="304"/>
      <c r="AL172" s="304"/>
      <c r="AM172" s="304"/>
      <c r="AN172" s="304"/>
      <c r="AO172" s="304"/>
      <c r="AP172" s="304"/>
      <c r="AQ172" s="304"/>
      <c r="AR172" s="304"/>
      <c r="AS172" s="304"/>
      <c r="AT172" s="305"/>
    </row>
    <row r="173" spans="1:46" ht="13.5" customHeight="1">
      <c r="D173" s="155"/>
      <c r="E173" s="306" t="s">
        <v>37</v>
      </c>
      <c r="F173" s="307"/>
      <c r="G173" s="307"/>
      <c r="H173" s="307"/>
      <c r="I173" s="307"/>
      <c r="J173" s="307"/>
      <c r="K173" s="307"/>
      <c r="L173" s="308"/>
      <c r="M173" s="309" t="s">
        <v>386</v>
      </c>
      <c r="N173" s="310"/>
      <c r="O173" s="310"/>
      <c r="P173" s="310"/>
      <c r="Q173" s="310"/>
      <c r="R173" s="310"/>
      <c r="S173" s="310"/>
      <c r="T173" s="310"/>
      <c r="U173" s="310"/>
      <c r="V173" s="310"/>
      <c r="W173" s="310"/>
      <c r="X173" s="310"/>
      <c r="Y173" s="310"/>
      <c r="Z173" s="310"/>
      <c r="AA173" s="310"/>
      <c r="AB173" s="310"/>
      <c r="AC173" s="310"/>
      <c r="AD173" s="310"/>
      <c r="AE173" s="310"/>
      <c r="AF173" s="310"/>
      <c r="AG173" s="310"/>
      <c r="AH173" s="310"/>
      <c r="AI173" s="310"/>
      <c r="AJ173" s="310"/>
      <c r="AK173" s="310"/>
      <c r="AL173" s="310"/>
      <c r="AM173" s="310"/>
      <c r="AN173" s="310"/>
      <c r="AO173" s="310"/>
      <c r="AP173" s="310"/>
      <c r="AQ173" s="310"/>
      <c r="AR173" s="310"/>
      <c r="AS173" s="310"/>
      <c r="AT173" s="311"/>
    </row>
    <row r="174" spans="1:46" ht="13.5" customHeight="1">
      <c r="D174" s="106"/>
      <c r="E174" s="236"/>
      <c r="F174" s="237"/>
      <c r="G174" s="237"/>
      <c r="H174" s="237"/>
      <c r="I174" s="237"/>
      <c r="J174" s="237"/>
      <c r="K174" s="237"/>
      <c r="L174" s="238"/>
      <c r="M174" s="280"/>
      <c r="N174" s="281"/>
      <c r="O174" s="281"/>
      <c r="P174" s="281"/>
      <c r="Q174" s="281"/>
      <c r="R174" s="281"/>
      <c r="S174" s="281"/>
      <c r="T174" s="281"/>
      <c r="U174" s="281"/>
      <c r="V174" s="281"/>
      <c r="W174" s="281"/>
      <c r="X174" s="281"/>
      <c r="Y174" s="281"/>
      <c r="Z174" s="281"/>
      <c r="AA174" s="281"/>
      <c r="AB174" s="281"/>
      <c r="AC174" s="281"/>
      <c r="AD174" s="281"/>
      <c r="AE174" s="281"/>
      <c r="AF174" s="281"/>
      <c r="AG174" s="281"/>
      <c r="AH174" s="281"/>
      <c r="AI174" s="281"/>
      <c r="AJ174" s="281"/>
      <c r="AK174" s="281"/>
      <c r="AL174" s="281"/>
      <c r="AM174" s="281"/>
      <c r="AN174" s="281"/>
      <c r="AO174" s="281"/>
      <c r="AP174" s="281"/>
      <c r="AQ174" s="281"/>
      <c r="AR174" s="281"/>
      <c r="AS174" s="281"/>
      <c r="AT174" s="282"/>
    </row>
    <row r="175" spans="1:46" ht="13.5" customHeight="1">
      <c r="D175" s="155"/>
      <c r="E175" s="233" t="s">
        <v>19</v>
      </c>
      <c r="F175" s="234"/>
      <c r="G175" s="234"/>
      <c r="H175" s="234"/>
      <c r="I175" s="234"/>
      <c r="J175" s="234"/>
      <c r="K175" s="234"/>
      <c r="L175" s="235"/>
      <c r="M175" s="322" t="s">
        <v>387</v>
      </c>
      <c r="N175" s="323"/>
      <c r="O175" s="323"/>
      <c r="P175" s="323"/>
      <c r="Q175" s="323"/>
      <c r="R175" s="323"/>
      <c r="S175" s="323"/>
      <c r="T175" s="323"/>
      <c r="U175" s="323"/>
      <c r="V175" s="323"/>
      <c r="W175" s="323"/>
      <c r="X175" s="323"/>
      <c r="Y175" s="323"/>
      <c r="Z175" s="323"/>
      <c r="AA175" s="323"/>
      <c r="AB175" s="323"/>
      <c r="AC175" s="323"/>
      <c r="AD175" s="323"/>
      <c r="AE175" s="323"/>
      <c r="AF175" s="323"/>
      <c r="AG175" s="323"/>
      <c r="AH175" s="323"/>
      <c r="AI175" s="323"/>
      <c r="AJ175" s="323"/>
      <c r="AK175" s="323"/>
      <c r="AL175" s="323"/>
      <c r="AM175" s="323"/>
      <c r="AN175" s="323"/>
      <c r="AO175" s="323"/>
      <c r="AP175" s="323"/>
      <c r="AQ175" s="323"/>
      <c r="AR175" s="323"/>
      <c r="AS175" s="323"/>
      <c r="AT175" s="324"/>
    </row>
    <row r="176" spans="1:46" ht="13.5" customHeight="1">
      <c r="D176" s="106"/>
      <c r="E176" s="236"/>
      <c r="F176" s="237"/>
      <c r="G176" s="237"/>
      <c r="H176" s="237"/>
      <c r="I176" s="237"/>
      <c r="J176" s="237"/>
      <c r="K176" s="237"/>
      <c r="L176" s="238"/>
      <c r="M176" s="325"/>
      <c r="N176" s="326"/>
      <c r="O176" s="326"/>
      <c r="P176" s="326"/>
      <c r="Q176" s="326"/>
      <c r="R176" s="326"/>
      <c r="S176" s="326"/>
      <c r="T176" s="326"/>
      <c r="U176" s="326"/>
      <c r="V176" s="326"/>
      <c r="W176" s="326"/>
      <c r="X176" s="326"/>
      <c r="Y176" s="326"/>
      <c r="Z176" s="326"/>
      <c r="AA176" s="326"/>
      <c r="AB176" s="326"/>
      <c r="AC176" s="326"/>
      <c r="AD176" s="326"/>
      <c r="AE176" s="326"/>
      <c r="AF176" s="326"/>
      <c r="AG176" s="326"/>
      <c r="AH176" s="326"/>
      <c r="AI176" s="326"/>
      <c r="AJ176" s="326"/>
      <c r="AK176" s="326"/>
      <c r="AL176" s="326"/>
      <c r="AM176" s="326"/>
      <c r="AN176" s="326"/>
      <c r="AO176" s="326"/>
      <c r="AP176" s="326"/>
      <c r="AQ176" s="326"/>
      <c r="AR176" s="326"/>
      <c r="AS176" s="326"/>
      <c r="AT176" s="327"/>
    </row>
    <row r="177" spans="1:47" s="47" customFormat="1" ht="13.5" customHeight="1">
      <c r="A177" s="150"/>
      <c r="B177" s="150"/>
      <c r="C177" s="150"/>
      <c r="D177" s="155"/>
      <c r="E177" s="283" t="s">
        <v>13</v>
      </c>
      <c r="F177" s="284"/>
      <c r="G177" s="284"/>
      <c r="H177" s="284"/>
      <c r="I177" s="284"/>
      <c r="J177" s="284"/>
      <c r="K177" s="284"/>
      <c r="L177" s="285"/>
      <c r="M177" s="160" t="s">
        <v>45</v>
      </c>
      <c r="N177" s="292" t="s">
        <v>388</v>
      </c>
      <c r="O177" s="293"/>
      <c r="P177" s="293"/>
      <c r="Q177" s="293"/>
      <c r="R177" s="161" t="s">
        <v>46</v>
      </c>
      <c r="S177" s="292" t="s">
        <v>389</v>
      </c>
      <c r="T177" s="293"/>
      <c r="U177" s="293"/>
      <c r="V177" s="293"/>
      <c r="W177" s="293"/>
      <c r="X177" s="160" t="s">
        <v>47</v>
      </c>
      <c r="Y177" s="150"/>
      <c r="Z177" s="150"/>
      <c r="AA177" s="150"/>
      <c r="AB177" s="150"/>
      <c r="AC177" s="150"/>
      <c r="AD177" s="150"/>
      <c r="AE177" s="150"/>
      <c r="AF177" s="150"/>
      <c r="AG177" s="150"/>
      <c r="AH177" s="150"/>
      <c r="AI177" s="150"/>
      <c r="AJ177" s="150"/>
      <c r="AK177" s="150"/>
      <c r="AL177" s="150"/>
      <c r="AM177" s="150"/>
      <c r="AN177" s="150"/>
      <c r="AO177" s="150"/>
      <c r="AP177" s="150"/>
      <c r="AQ177" s="162"/>
      <c r="AR177" s="162"/>
      <c r="AS177" s="162"/>
      <c r="AT177" s="89"/>
    </row>
    <row r="178" spans="1:47" ht="13.5" customHeight="1">
      <c r="D178" s="106"/>
      <c r="E178" s="286"/>
      <c r="F178" s="287"/>
      <c r="G178" s="287"/>
      <c r="H178" s="287"/>
      <c r="I178" s="287"/>
      <c r="J178" s="287"/>
      <c r="K178" s="287"/>
      <c r="L178" s="288"/>
      <c r="M178" s="294" t="s">
        <v>398</v>
      </c>
      <c r="N178" s="295"/>
      <c r="O178" s="295"/>
      <c r="P178" s="295"/>
      <c r="Q178" s="295"/>
      <c r="R178" s="295"/>
      <c r="S178" s="295"/>
      <c r="T178" s="295"/>
      <c r="U178" s="295"/>
      <c r="V178" s="295"/>
      <c r="W178" s="295"/>
      <c r="X178" s="295"/>
      <c r="Y178" s="295"/>
      <c r="Z178" s="295"/>
      <c r="AA178" s="295"/>
      <c r="AB178" s="295"/>
      <c r="AC178" s="295"/>
      <c r="AD178" s="295"/>
      <c r="AE178" s="295"/>
      <c r="AF178" s="295"/>
      <c r="AG178" s="295"/>
      <c r="AH178" s="295"/>
      <c r="AI178" s="295"/>
      <c r="AJ178" s="295"/>
      <c r="AK178" s="295"/>
      <c r="AL178" s="295"/>
      <c r="AM178" s="295"/>
      <c r="AN178" s="295"/>
      <c r="AO178" s="295"/>
      <c r="AP178" s="295"/>
      <c r="AQ178" s="295"/>
      <c r="AR178" s="295"/>
      <c r="AS178" s="295"/>
      <c r="AT178" s="296"/>
    </row>
    <row r="179" spans="1:47" ht="13.5" customHeight="1">
      <c r="D179" s="106"/>
      <c r="E179" s="289"/>
      <c r="F179" s="290"/>
      <c r="G179" s="290"/>
      <c r="H179" s="290"/>
      <c r="I179" s="290"/>
      <c r="J179" s="290"/>
      <c r="K179" s="290"/>
      <c r="L179" s="291"/>
      <c r="M179" s="297"/>
      <c r="N179" s="298"/>
      <c r="O179" s="298"/>
      <c r="P179" s="298"/>
      <c r="Q179" s="298"/>
      <c r="R179" s="298"/>
      <c r="S179" s="298"/>
      <c r="T179" s="298"/>
      <c r="U179" s="298"/>
      <c r="V179" s="298"/>
      <c r="W179" s="298"/>
      <c r="X179" s="298"/>
      <c r="Y179" s="298"/>
      <c r="Z179" s="298"/>
      <c r="AA179" s="298"/>
      <c r="AB179" s="298"/>
      <c r="AC179" s="298"/>
      <c r="AD179" s="298"/>
      <c r="AE179" s="298"/>
      <c r="AF179" s="298"/>
      <c r="AG179" s="298"/>
      <c r="AH179" s="298"/>
      <c r="AI179" s="298"/>
      <c r="AJ179" s="298"/>
      <c r="AK179" s="298"/>
      <c r="AL179" s="298"/>
      <c r="AM179" s="298"/>
      <c r="AN179" s="298"/>
      <c r="AO179" s="298"/>
      <c r="AP179" s="298"/>
      <c r="AQ179" s="298"/>
      <c r="AR179" s="298"/>
      <c r="AS179" s="298"/>
      <c r="AT179" s="299"/>
    </row>
    <row r="180" spans="1:47" s="47" customFormat="1" ht="27.65" customHeight="1">
      <c r="A180" s="150"/>
      <c r="B180" s="150"/>
      <c r="C180" s="150"/>
      <c r="D180" s="151"/>
      <c r="E180" s="267" t="s">
        <v>3</v>
      </c>
      <c r="F180" s="268"/>
      <c r="G180" s="268"/>
      <c r="H180" s="268"/>
      <c r="I180" s="268"/>
      <c r="J180" s="268"/>
      <c r="K180" s="268"/>
      <c r="L180" s="269"/>
      <c r="M180" s="270" t="s">
        <v>400</v>
      </c>
      <c r="N180" s="271"/>
      <c r="O180" s="271"/>
      <c r="P180" s="271"/>
      <c r="Q180" s="152" t="s">
        <v>70</v>
      </c>
      <c r="R180" s="271" t="s">
        <v>399</v>
      </c>
      <c r="S180" s="271"/>
      <c r="T180" s="271"/>
      <c r="U180" s="152" t="s">
        <v>70</v>
      </c>
      <c r="V180" s="271" t="s">
        <v>399</v>
      </c>
      <c r="W180" s="271"/>
      <c r="X180" s="271"/>
      <c r="Y180" s="272"/>
      <c r="Z180" s="267" t="s">
        <v>68</v>
      </c>
      <c r="AA180" s="268"/>
      <c r="AB180" s="268"/>
      <c r="AC180" s="268"/>
      <c r="AD180" s="268"/>
      <c r="AE180" s="268"/>
      <c r="AF180" s="268"/>
      <c r="AG180" s="269"/>
      <c r="AH180" s="270" t="s">
        <v>400</v>
      </c>
      <c r="AI180" s="271"/>
      <c r="AJ180" s="271"/>
      <c r="AK180" s="271"/>
      <c r="AL180" s="153" t="s">
        <v>46</v>
      </c>
      <c r="AM180" s="271" t="s">
        <v>399</v>
      </c>
      <c r="AN180" s="271"/>
      <c r="AO180" s="271"/>
      <c r="AP180" s="152" t="s">
        <v>46</v>
      </c>
      <c r="AQ180" s="271" t="s">
        <v>399</v>
      </c>
      <c r="AR180" s="271"/>
      <c r="AS180" s="271"/>
      <c r="AT180" s="272"/>
    </row>
    <row r="181" spans="1:47" ht="27.65" customHeight="1">
      <c r="D181" s="157"/>
      <c r="E181" s="273" t="s">
        <v>89</v>
      </c>
      <c r="F181" s="274"/>
      <c r="G181" s="274"/>
      <c r="H181" s="274"/>
      <c r="I181" s="274"/>
      <c r="J181" s="274"/>
      <c r="K181" s="274"/>
      <c r="L181" s="275"/>
      <c r="M181" s="276" t="s">
        <v>390</v>
      </c>
      <c r="N181" s="255"/>
      <c r="O181" s="255"/>
      <c r="P181" s="255"/>
      <c r="Q181" s="255"/>
      <c r="R181" s="255"/>
      <c r="S181" s="255"/>
      <c r="T181" s="255"/>
      <c r="U181" s="255"/>
      <c r="V181" s="255"/>
      <c r="W181" s="255"/>
      <c r="X181" s="255"/>
      <c r="Y181" s="255"/>
      <c r="Z181" s="255"/>
      <c r="AA181" s="255"/>
      <c r="AB181" s="255"/>
      <c r="AC181" s="255"/>
      <c r="AD181" s="255"/>
      <c r="AE181" s="255"/>
      <c r="AF181" s="255"/>
      <c r="AG181" s="255"/>
      <c r="AH181" s="255"/>
      <c r="AI181" s="255"/>
      <c r="AJ181" s="255"/>
      <c r="AK181" s="255"/>
      <c r="AL181" s="255"/>
      <c r="AM181" s="255"/>
      <c r="AN181" s="255"/>
      <c r="AO181" s="255"/>
      <c r="AP181" s="255"/>
      <c r="AQ181" s="255"/>
      <c r="AR181" s="255"/>
      <c r="AS181" s="255"/>
      <c r="AT181" s="256"/>
    </row>
    <row r="182" spans="1:47" ht="18" customHeight="1">
      <c r="D182" s="31"/>
      <c r="E182" s="69"/>
      <c r="F182" s="69"/>
      <c r="G182" s="69"/>
      <c r="H182" s="69"/>
      <c r="I182" s="69"/>
      <c r="J182" s="69"/>
      <c r="K182" s="69"/>
      <c r="L182" s="69"/>
      <c r="M182" s="163"/>
      <c r="N182" s="36"/>
      <c r="O182" s="36"/>
      <c r="P182" s="36"/>
      <c r="Q182" s="36"/>
      <c r="R182" s="36"/>
      <c r="S182" s="36"/>
      <c r="T182" s="36"/>
      <c r="U182" s="36"/>
      <c r="V182" s="36"/>
      <c r="W182" s="36"/>
      <c r="X182" s="36"/>
      <c r="Y182" s="36"/>
      <c r="Z182" s="36"/>
      <c r="AA182" s="36"/>
      <c r="AB182" s="36"/>
      <c r="AC182" s="36"/>
      <c r="AD182" s="36"/>
      <c r="AE182" s="36"/>
      <c r="AF182" s="36"/>
      <c r="AG182" s="36"/>
      <c r="AH182" s="36"/>
      <c r="AI182" s="36"/>
      <c r="AJ182" s="36"/>
      <c r="AK182" s="36"/>
      <c r="AL182" s="36"/>
      <c r="AM182" s="36"/>
      <c r="AN182" s="36"/>
      <c r="AO182" s="36"/>
      <c r="AP182" s="36"/>
      <c r="AQ182" s="36"/>
      <c r="AR182" s="36"/>
      <c r="AS182" s="36"/>
      <c r="AT182" s="36"/>
    </row>
    <row r="183" spans="1:47" s="33" customFormat="1" ht="11">
      <c r="C183" s="32"/>
      <c r="D183" s="32"/>
      <c r="E183" s="32"/>
      <c r="F183" s="32"/>
      <c r="G183" s="32"/>
      <c r="H183" s="32"/>
      <c r="I183" s="32"/>
      <c r="J183" s="32"/>
      <c r="K183" s="32"/>
      <c r="L183" s="32"/>
      <c r="M183" s="32"/>
      <c r="N183" s="32"/>
      <c r="O183" s="32"/>
      <c r="P183" s="32"/>
      <c r="Q183" s="32"/>
      <c r="R183" s="32"/>
      <c r="S183" s="32"/>
      <c r="T183" s="32"/>
      <c r="U183" s="32"/>
      <c r="V183" s="32"/>
      <c r="W183" s="32"/>
      <c r="X183" s="32"/>
      <c r="Y183" s="32"/>
      <c r="Z183" s="32"/>
      <c r="AA183" s="32"/>
      <c r="AB183" s="32"/>
      <c r="AC183" s="32"/>
      <c r="AD183" s="32"/>
      <c r="AE183" s="32"/>
      <c r="AF183" s="32"/>
      <c r="AG183" s="32"/>
      <c r="AH183" s="32"/>
      <c r="AI183" s="32"/>
      <c r="AJ183" s="32"/>
      <c r="AK183" s="32"/>
      <c r="AL183" s="32"/>
      <c r="AM183" s="32"/>
      <c r="AN183" s="32"/>
      <c r="AO183" s="32"/>
      <c r="AP183" s="32"/>
      <c r="AQ183" s="32"/>
      <c r="AR183" s="32"/>
      <c r="AS183" s="32"/>
      <c r="AT183" s="32"/>
      <c r="AU183" s="32"/>
    </row>
    <row r="184" spans="1:47" s="33" customFormat="1" ht="11">
      <c r="C184" s="32"/>
      <c r="D184" s="32"/>
      <c r="E184" s="32"/>
      <c r="F184" s="32"/>
      <c r="G184" s="32"/>
      <c r="H184" s="32"/>
      <c r="I184" s="32"/>
      <c r="J184" s="32"/>
      <c r="K184" s="32"/>
      <c r="L184" s="32"/>
      <c r="M184" s="32"/>
      <c r="N184" s="32"/>
      <c r="O184" s="32"/>
      <c r="P184" s="32"/>
      <c r="Q184" s="32"/>
      <c r="R184" s="32"/>
      <c r="S184" s="32"/>
      <c r="T184" s="32"/>
      <c r="U184" s="32"/>
      <c r="V184" s="32"/>
      <c r="W184" s="32"/>
      <c r="X184" s="32"/>
      <c r="Y184" s="32"/>
      <c r="Z184" s="32"/>
      <c r="AA184" s="32"/>
      <c r="AB184" s="32"/>
      <c r="AC184" s="32"/>
      <c r="AD184" s="32"/>
      <c r="AE184" s="32"/>
      <c r="AF184" s="32"/>
      <c r="AG184" s="32"/>
      <c r="AH184" s="32"/>
      <c r="AI184" s="32"/>
      <c r="AJ184" s="32"/>
      <c r="AK184" s="32"/>
      <c r="AL184" s="32"/>
      <c r="AM184" s="32"/>
      <c r="AN184" s="32"/>
      <c r="AO184" s="32"/>
      <c r="AP184" s="32"/>
      <c r="AQ184" s="32"/>
      <c r="AR184" s="32"/>
      <c r="AS184" s="32"/>
      <c r="AT184" s="32"/>
      <c r="AU184" s="32"/>
    </row>
    <row r="185" spans="1:47" s="33" customFormat="1" ht="11">
      <c r="C185" s="32"/>
      <c r="D185" s="32"/>
      <c r="E185" s="32"/>
      <c r="F185" s="32"/>
      <c r="G185" s="32"/>
      <c r="H185" s="32"/>
      <c r="I185" s="32"/>
      <c r="J185" s="32"/>
      <c r="K185" s="32"/>
      <c r="L185" s="32"/>
      <c r="M185" s="32"/>
      <c r="N185" s="32"/>
      <c r="O185" s="32"/>
      <c r="P185" s="32"/>
      <c r="Q185" s="32"/>
      <c r="R185" s="32"/>
      <c r="S185" s="32"/>
      <c r="T185" s="32"/>
      <c r="U185" s="32"/>
      <c r="V185" s="32"/>
      <c r="W185" s="32"/>
      <c r="X185" s="32"/>
      <c r="Y185" s="32"/>
      <c r="Z185" s="32"/>
      <c r="AA185" s="32"/>
      <c r="AB185" s="32"/>
      <c r="AC185" s="32"/>
      <c r="AD185" s="32"/>
      <c r="AE185" s="32"/>
      <c r="AF185" s="32"/>
      <c r="AG185" s="32"/>
      <c r="AH185" s="32"/>
      <c r="AI185" s="32"/>
      <c r="AJ185" s="32"/>
      <c r="AK185" s="32"/>
      <c r="AL185" s="32"/>
      <c r="AM185" s="32"/>
      <c r="AN185" s="32"/>
      <c r="AO185" s="32"/>
      <c r="AP185" s="32"/>
      <c r="AQ185" s="32"/>
      <c r="AR185" s="32"/>
      <c r="AS185" s="32"/>
      <c r="AT185" s="32"/>
      <c r="AU185" s="32"/>
    </row>
    <row r="186" spans="1:47" s="33" customFormat="1" ht="11">
      <c r="C186" s="32"/>
      <c r="D186" s="32"/>
      <c r="E186" s="32"/>
      <c r="F186" s="32"/>
      <c r="G186" s="32"/>
      <c r="H186" s="32"/>
      <c r="I186" s="32"/>
      <c r="J186" s="32"/>
      <c r="K186" s="32"/>
      <c r="L186" s="32"/>
      <c r="M186" s="32"/>
      <c r="N186" s="32"/>
      <c r="O186" s="32"/>
      <c r="P186" s="32"/>
      <c r="Q186" s="32"/>
      <c r="R186" s="32"/>
      <c r="S186" s="32"/>
      <c r="T186" s="32"/>
      <c r="U186" s="32"/>
      <c r="V186" s="32"/>
      <c r="W186" s="32"/>
      <c r="X186" s="32"/>
      <c r="Y186" s="32"/>
      <c r="Z186" s="32"/>
      <c r="AA186" s="32"/>
      <c r="AB186" s="32"/>
      <c r="AC186" s="32"/>
      <c r="AD186" s="32"/>
      <c r="AE186" s="32"/>
      <c r="AF186" s="32"/>
      <c r="AG186" s="32"/>
      <c r="AH186" s="32"/>
      <c r="AI186" s="32"/>
      <c r="AJ186" s="32"/>
      <c r="AK186" s="32"/>
      <c r="AL186" s="32"/>
      <c r="AM186" s="32"/>
      <c r="AN186" s="32"/>
      <c r="AO186" s="32"/>
      <c r="AP186" s="32"/>
      <c r="AQ186" s="32"/>
      <c r="AR186" s="32"/>
      <c r="AS186" s="32"/>
      <c r="AT186" s="32"/>
      <c r="AU186" s="32"/>
    </row>
    <row r="187" spans="1:47" s="33" customFormat="1" ht="11">
      <c r="C187" s="32"/>
      <c r="D187" s="32"/>
      <c r="E187" s="32"/>
      <c r="F187" s="32"/>
      <c r="G187" s="32"/>
      <c r="H187" s="32"/>
      <c r="I187" s="32"/>
      <c r="J187" s="32"/>
      <c r="K187" s="32"/>
      <c r="L187" s="32"/>
      <c r="M187" s="32"/>
      <c r="N187" s="32"/>
      <c r="O187" s="32"/>
      <c r="P187" s="32"/>
      <c r="Q187" s="32"/>
      <c r="R187" s="32"/>
      <c r="S187" s="32"/>
      <c r="T187" s="32"/>
      <c r="U187" s="32"/>
      <c r="V187" s="32"/>
      <c r="W187" s="32"/>
      <c r="X187" s="32"/>
      <c r="Y187" s="32"/>
      <c r="Z187" s="32"/>
      <c r="AA187" s="32"/>
      <c r="AB187" s="32"/>
      <c r="AC187" s="32"/>
      <c r="AD187" s="32"/>
      <c r="AE187" s="32"/>
      <c r="AF187" s="32"/>
      <c r="AG187" s="32"/>
      <c r="AH187" s="32"/>
      <c r="AI187" s="32"/>
      <c r="AJ187" s="32"/>
      <c r="AK187" s="32"/>
      <c r="AL187" s="32"/>
      <c r="AM187" s="32"/>
      <c r="AN187" s="32"/>
      <c r="AO187" s="32"/>
      <c r="AP187" s="32"/>
      <c r="AQ187" s="32"/>
      <c r="AR187" s="32"/>
      <c r="AS187" s="32"/>
      <c r="AT187" s="32"/>
      <c r="AU187" s="32"/>
    </row>
    <row r="188" spans="1:47" s="33" customFormat="1" ht="11">
      <c r="C188" s="32"/>
      <c r="D188" s="32"/>
      <c r="E188" s="32"/>
      <c r="F188" s="32"/>
      <c r="G188" s="32"/>
      <c r="H188" s="32"/>
      <c r="I188" s="32"/>
      <c r="J188" s="32"/>
      <c r="K188" s="32"/>
      <c r="L188" s="32"/>
      <c r="M188" s="32"/>
      <c r="N188" s="32"/>
      <c r="O188" s="32"/>
      <c r="P188" s="32"/>
      <c r="Q188" s="32"/>
      <c r="R188" s="32"/>
      <c r="S188" s="32"/>
      <c r="T188" s="32"/>
      <c r="U188" s="32"/>
      <c r="V188" s="32"/>
      <c r="W188" s="32"/>
      <c r="X188" s="32"/>
      <c r="Y188" s="32"/>
      <c r="Z188" s="32"/>
      <c r="AA188" s="32"/>
      <c r="AB188" s="32"/>
      <c r="AC188" s="32"/>
      <c r="AD188" s="32"/>
      <c r="AE188" s="32"/>
      <c r="AF188" s="32"/>
      <c r="AG188" s="32"/>
      <c r="AH188" s="32"/>
      <c r="AI188" s="32"/>
      <c r="AJ188" s="32"/>
      <c r="AK188" s="32"/>
      <c r="AL188" s="32"/>
      <c r="AM188" s="32"/>
      <c r="AN188" s="32"/>
      <c r="AO188" s="32"/>
      <c r="AP188" s="32"/>
      <c r="AQ188" s="32"/>
      <c r="AR188" s="32"/>
      <c r="AS188" s="32"/>
      <c r="AT188" s="32"/>
      <c r="AU188" s="32"/>
    </row>
    <row r="189" spans="1:47" s="33" customFormat="1" ht="11">
      <c r="C189" s="32"/>
      <c r="D189" s="32"/>
      <c r="E189" s="32"/>
      <c r="F189" s="32"/>
      <c r="G189" s="32"/>
      <c r="H189" s="32"/>
      <c r="I189" s="32"/>
      <c r="J189" s="32"/>
      <c r="K189" s="32"/>
      <c r="L189" s="32"/>
      <c r="M189" s="32"/>
      <c r="N189" s="32"/>
      <c r="O189" s="32"/>
      <c r="P189" s="32"/>
      <c r="Q189" s="32"/>
      <c r="R189" s="32"/>
      <c r="S189" s="32"/>
      <c r="T189" s="32"/>
      <c r="U189" s="32"/>
      <c r="V189" s="32"/>
      <c r="W189" s="32"/>
      <c r="X189" s="32"/>
      <c r="Y189" s="32"/>
      <c r="Z189" s="32"/>
      <c r="AA189" s="32"/>
      <c r="AB189" s="32"/>
      <c r="AC189" s="32"/>
      <c r="AD189" s="32"/>
      <c r="AE189" s="32"/>
      <c r="AF189" s="32"/>
      <c r="AG189" s="32"/>
      <c r="AH189" s="32"/>
      <c r="AI189" s="32"/>
      <c r="AJ189" s="32"/>
      <c r="AK189" s="32"/>
      <c r="AL189" s="32"/>
      <c r="AM189" s="32"/>
      <c r="AN189" s="32"/>
      <c r="AO189" s="32"/>
      <c r="AP189" s="32"/>
      <c r="AQ189" s="32"/>
      <c r="AR189" s="32"/>
      <c r="AS189" s="32"/>
      <c r="AT189" s="32"/>
      <c r="AU189" s="32"/>
    </row>
    <row r="190" spans="1:47" s="33" customFormat="1" ht="11">
      <c r="C190" s="32"/>
      <c r="D190" s="32"/>
      <c r="E190" s="32"/>
      <c r="F190" s="32"/>
      <c r="G190" s="32"/>
      <c r="H190" s="32"/>
      <c r="I190" s="32"/>
      <c r="J190" s="32"/>
      <c r="K190" s="32"/>
      <c r="L190" s="32"/>
      <c r="M190" s="32"/>
      <c r="N190" s="32"/>
      <c r="O190" s="32"/>
      <c r="P190" s="32"/>
      <c r="Q190" s="32"/>
      <c r="R190" s="32"/>
      <c r="S190" s="32"/>
      <c r="T190" s="32"/>
      <c r="U190" s="32"/>
      <c r="V190" s="32"/>
      <c r="W190" s="32"/>
      <c r="X190" s="32"/>
      <c r="Y190" s="32"/>
      <c r="Z190" s="32"/>
      <c r="AA190" s="32"/>
      <c r="AB190" s="32"/>
      <c r="AC190" s="32"/>
      <c r="AD190" s="32"/>
      <c r="AE190" s="32"/>
      <c r="AF190" s="32"/>
      <c r="AG190" s="32"/>
      <c r="AH190" s="32"/>
      <c r="AI190" s="32"/>
      <c r="AJ190" s="32"/>
      <c r="AK190" s="32"/>
      <c r="AL190" s="32"/>
      <c r="AM190" s="32"/>
      <c r="AN190" s="32"/>
      <c r="AO190" s="32"/>
      <c r="AP190" s="32"/>
      <c r="AQ190" s="32"/>
      <c r="AR190" s="32"/>
      <c r="AS190" s="32"/>
      <c r="AT190" s="32"/>
      <c r="AU190" s="32"/>
    </row>
    <row r="191" spans="1:47" s="33" customFormat="1" ht="11">
      <c r="C191" s="32"/>
      <c r="D191" s="32"/>
      <c r="E191" s="32"/>
      <c r="F191" s="32"/>
      <c r="G191" s="32"/>
      <c r="H191" s="32"/>
      <c r="I191" s="32"/>
      <c r="J191" s="32"/>
      <c r="K191" s="32"/>
      <c r="L191" s="32"/>
      <c r="M191" s="32"/>
      <c r="N191" s="32"/>
      <c r="O191" s="32"/>
      <c r="P191" s="32"/>
      <c r="Q191" s="32"/>
      <c r="R191" s="32"/>
      <c r="S191" s="32"/>
      <c r="T191" s="32"/>
      <c r="U191" s="32"/>
      <c r="V191" s="32"/>
      <c r="W191" s="32"/>
      <c r="X191" s="32"/>
      <c r="Y191" s="32"/>
      <c r="Z191" s="32"/>
      <c r="AA191" s="32"/>
      <c r="AB191" s="32"/>
      <c r="AC191" s="32"/>
      <c r="AD191" s="32"/>
      <c r="AE191" s="32"/>
      <c r="AF191" s="32"/>
      <c r="AG191" s="32"/>
      <c r="AH191" s="32"/>
      <c r="AI191" s="32"/>
      <c r="AJ191" s="32"/>
      <c r="AK191" s="32"/>
      <c r="AL191" s="32"/>
      <c r="AM191" s="32"/>
      <c r="AN191" s="32"/>
      <c r="AO191" s="32"/>
      <c r="AP191" s="32"/>
      <c r="AQ191" s="32"/>
      <c r="AR191" s="32"/>
      <c r="AS191" s="32"/>
      <c r="AT191" s="32"/>
      <c r="AU191" s="32"/>
    </row>
    <row r="192" spans="1:47" s="33" customFormat="1" ht="11">
      <c r="C192" s="32"/>
      <c r="D192" s="32"/>
      <c r="E192" s="32"/>
      <c r="F192" s="32"/>
      <c r="G192" s="32"/>
      <c r="H192" s="32"/>
      <c r="I192" s="32"/>
      <c r="J192" s="32"/>
      <c r="K192" s="32"/>
      <c r="L192" s="32"/>
      <c r="M192" s="32"/>
      <c r="N192" s="32"/>
      <c r="O192" s="32"/>
      <c r="P192" s="32"/>
      <c r="Q192" s="32"/>
      <c r="R192" s="32"/>
      <c r="S192" s="32"/>
      <c r="T192" s="32"/>
      <c r="U192" s="32"/>
      <c r="V192" s="32"/>
      <c r="W192" s="32"/>
      <c r="X192" s="32"/>
      <c r="Y192" s="32"/>
      <c r="Z192" s="32"/>
      <c r="AA192" s="32"/>
      <c r="AB192" s="32"/>
      <c r="AC192" s="32"/>
      <c r="AD192" s="32"/>
      <c r="AE192" s="32"/>
      <c r="AF192" s="32"/>
      <c r="AG192" s="32"/>
      <c r="AH192" s="32"/>
      <c r="AI192" s="32"/>
      <c r="AJ192" s="32"/>
      <c r="AK192" s="32"/>
      <c r="AL192" s="32"/>
      <c r="AM192" s="32"/>
      <c r="AN192" s="32"/>
      <c r="AO192" s="32"/>
      <c r="AP192" s="32"/>
      <c r="AQ192" s="32"/>
      <c r="AR192" s="32"/>
      <c r="AS192" s="32"/>
      <c r="AT192" s="32"/>
      <c r="AU192" s="32"/>
    </row>
    <row r="193" spans="3:47" s="33" customFormat="1" ht="11">
      <c r="C193" s="32"/>
      <c r="D193" s="32"/>
      <c r="E193" s="32"/>
      <c r="F193" s="32"/>
      <c r="G193" s="32"/>
      <c r="H193" s="32"/>
      <c r="I193" s="32"/>
      <c r="J193" s="32"/>
      <c r="K193" s="32"/>
      <c r="L193" s="32"/>
      <c r="M193" s="32"/>
      <c r="N193" s="32"/>
      <c r="O193" s="32"/>
      <c r="P193" s="32"/>
      <c r="Q193" s="32"/>
      <c r="R193" s="32"/>
      <c r="S193" s="32"/>
      <c r="T193" s="32"/>
      <c r="U193" s="32"/>
      <c r="V193" s="32"/>
      <c r="W193" s="32"/>
      <c r="X193" s="32"/>
      <c r="Y193" s="32"/>
      <c r="Z193" s="32"/>
      <c r="AA193" s="32"/>
      <c r="AB193" s="32"/>
      <c r="AC193" s="32"/>
      <c r="AD193" s="32"/>
      <c r="AE193" s="32"/>
      <c r="AF193" s="32"/>
      <c r="AG193" s="32"/>
      <c r="AH193" s="32"/>
      <c r="AI193" s="32"/>
      <c r="AJ193" s="32"/>
      <c r="AK193" s="32"/>
      <c r="AL193" s="32"/>
      <c r="AM193" s="32"/>
      <c r="AN193" s="32"/>
      <c r="AO193" s="32"/>
      <c r="AP193" s="32"/>
      <c r="AQ193" s="32"/>
      <c r="AR193" s="32"/>
      <c r="AS193" s="32"/>
      <c r="AT193" s="32"/>
      <c r="AU193" s="32"/>
    </row>
    <row r="194" spans="3:47" s="33" customFormat="1" ht="11">
      <c r="C194" s="32"/>
      <c r="D194" s="32"/>
      <c r="E194" s="32"/>
      <c r="F194" s="32"/>
      <c r="G194" s="32"/>
      <c r="H194" s="32"/>
      <c r="I194" s="32"/>
      <c r="J194" s="32"/>
      <c r="K194" s="32"/>
      <c r="L194" s="32"/>
      <c r="M194" s="32"/>
      <c r="N194" s="32"/>
      <c r="O194" s="32"/>
      <c r="P194" s="32"/>
      <c r="Q194" s="32"/>
      <c r="R194" s="32"/>
      <c r="S194" s="32"/>
      <c r="T194" s="32"/>
      <c r="U194" s="32"/>
      <c r="V194" s="32"/>
      <c r="W194" s="32"/>
      <c r="X194" s="32"/>
      <c r="Y194" s="32"/>
      <c r="Z194" s="32"/>
      <c r="AA194" s="32"/>
      <c r="AB194" s="32"/>
      <c r="AC194" s="32"/>
      <c r="AD194" s="32"/>
      <c r="AE194" s="32"/>
      <c r="AF194" s="32"/>
      <c r="AG194" s="32"/>
      <c r="AH194" s="32"/>
      <c r="AI194" s="32"/>
      <c r="AJ194" s="32"/>
      <c r="AK194" s="32"/>
      <c r="AL194" s="32"/>
      <c r="AM194" s="32"/>
      <c r="AN194" s="32"/>
      <c r="AO194" s="32"/>
      <c r="AP194" s="32"/>
      <c r="AQ194" s="32"/>
      <c r="AR194" s="32"/>
      <c r="AS194" s="32"/>
      <c r="AT194" s="32"/>
      <c r="AU194" s="32"/>
    </row>
    <row r="195" spans="3:47" s="33" customFormat="1" ht="11">
      <c r="C195" s="32"/>
      <c r="D195" s="32"/>
      <c r="E195" s="32"/>
      <c r="F195" s="32"/>
      <c r="G195" s="32"/>
      <c r="H195" s="32"/>
      <c r="I195" s="32"/>
      <c r="J195" s="32"/>
      <c r="K195" s="32"/>
      <c r="L195" s="32"/>
      <c r="M195" s="32"/>
      <c r="N195" s="32"/>
      <c r="O195" s="32"/>
      <c r="P195" s="32"/>
      <c r="Q195" s="32"/>
      <c r="R195" s="32"/>
      <c r="S195" s="32"/>
      <c r="T195" s="32"/>
      <c r="U195" s="32"/>
      <c r="V195" s="32"/>
      <c r="W195" s="32"/>
      <c r="X195" s="32"/>
      <c r="Y195" s="32"/>
      <c r="Z195" s="32"/>
      <c r="AA195" s="32"/>
      <c r="AB195" s="32"/>
      <c r="AC195" s="32"/>
      <c r="AD195" s="32"/>
      <c r="AE195" s="32"/>
      <c r="AF195" s="32"/>
      <c r="AG195" s="32"/>
      <c r="AH195" s="32"/>
      <c r="AI195" s="32"/>
      <c r="AJ195" s="32"/>
      <c r="AK195" s="32"/>
      <c r="AL195" s="32"/>
      <c r="AM195" s="32"/>
      <c r="AN195" s="32"/>
      <c r="AO195" s="32"/>
      <c r="AP195" s="32"/>
      <c r="AQ195" s="32"/>
      <c r="AR195" s="32"/>
      <c r="AS195" s="32"/>
      <c r="AT195" s="32"/>
      <c r="AU195" s="32"/>
    </row>
    <row r="196" spans="3:47" s="33" customFormat="1" ht="11">
      <c r="C196" s="32"/>
      <c r="D196" s="32"/>
      <c r="E196" s="32"/>
      <c r="F196" s="32"/>
      <c r="G196" s="32"/>
      <c r="H196" s="32"/>
      <c r="I196" s="32"/>
      <c r="J196" s="32"/>
      <c r="K196" s="32"/>
      <c r="L196" s="32"/>
      <c r="M196" s="32"/>
      <c r="N196" s="32"/>
      <c r="O196" s="32"/>
      <c r="P196" s="32"/>
      <c r="Q196" s="32"/>
      <c r="R196" s="32"/>
      <c r="S196" s="32"/>
      <c r="T196" s="32"/>
      <c r="U196" s="32"/>
      <c r="V196" s="32"/>
      <c r="W196" s="32"/>
      <c r="X196" s="32"/>
      <c r="Y196" s="32"/>
      <c r="Z196" s="32"/>
      <c r="AA196" s="32"/>
      <c r="AB196" s="32"/>
      <c r="AC196" s="32"/>
      <c r="AD196" s="32"/>
      <c r="AE196" s="32"/>
      <c r="AF196" s="32"/>
      <c r="AG196" s="32"/>
      <c r="AH196" s="32"/>
      <c r="AI196" s="32"/>
      <c r="AJ196" s="32"/>
      <c r="AK196" s="32"/>
      <c r="AL196" s="32"/>
      <c r="AM196" s="32"/>
      <c r="AN196" s="32"/>
      <c r="AO196" s="32"/>
      <c r="AP196" s="32"/>
      <c r="AQ196" s="32"/>
      <c r="AR196" s="32"/>
      <c r="AS196" s="32"/>
      <c r="AT196" s="32"/>
      <c r="AU196" s="32"/>
    </row>
    <row r="197" spans="3:47" s="33" customFormat="1" ht="11">
      <c r="C197" s="32"/>
      <c r="D197" s="32"/>
      <c r="E197" s="32"/>
      <c r="F197" s="32"/>
      <c r="G197" s="32"/>
      <c r="H197" s="32"/>
      <c r="I197" s="32"/>
      <c r="J197" s="32"/>
      <c r="K197" s="32"/>
      <c r="L197" s="32"/>
      <c r="M197" s="32"/>
      <c r="N197" s="32"/>
      <c r="O197" s="32"/>
      <c r="P197" s="32"/>
      <c r="Q197" s="32"/>
      <c r="R197" s="32"/>
      <c r="S197" s="32"/>
      <c r="T197" s="32"/>
      <c r="U197" s="32"/>
      <c r="V197" s="32"/>
      <c r="W197" s="32"/>
      <c r="X197" s="32"/>
      <c r="Y197" s="32"/>
      <c r="Z197" s="32"/>
      <c r="AA197" s="32"/>
      <c r="AB197" s="32"/>
      <c r="AC197" s="32"/>
      <c r="AD197" s="32"/>
      <c r="AE197" s="32"/>
      <c r="AF197" s="32"/>
      <c r="AG197" s="32"/>
      <c r="AH197" s="32"/>
      <c r="AI197" s="32"/>
      <c r="AJ197" s="32"/>
      <c r="AK197" s="32"/>
      <c r="AL197" s="32"/>
      <c r="AM197" s="32"/>
      <c r="AN197" s="32"/>
      <c r="AO197" s="32"/>
      <c r="AP197" s="32"/>
      <c r="AQ197" s="32"/>
      <c r="AR197" s="32"/>
      <c r="AS197" s="32"/>
      <c r="AT197" s="32"/>
      <c r="AU197" s="32"/>
    </row>
    <row r="198" spans="3:47" s="33" customFormat="1" ht="11">
      <c r="C198" s="32"/>
      <c r="D198" s="32"/>
      <c r="E198" s="32"/>
      <c r="F198" s="32"/>
      <c r="G198" s="32"/>
      <c r="H198" s="32"/>
      <c r="I198" s="32"/>
      <c r="J198" s="32"/>
      <c r="K198" s="32"/>
      <c r="L198" s="32"/>
      <c r="M198" s="32"/>
      <c r="N198" s="32"/>
      <c r="O198" s="32"/>
      <c r="P198" s="32"/>
      <c r="Q198" s="32"/>
      <c r="R198" s="32"/>
      <c r="S198" s="32"/>
      <c r="T198" s="32"/>
      <c r="U198" s="32"/>
      <c r="V198" s="32"/>
      <c r="W198" s="32"/>
      <c r="X198" s="32"/>
      <c r="Y198" s="32"/>
      <c r="Z198" s="32"/>
      <c r="AA198" s="32"/>
      <c r="AB198" s="32"/>
      <c r="AC198" s="32"/>
      <c r="AD198" s="32"/>
      <c r="AE198" s="32"/>
      <c r="AF198" s="32"/>
      <c r="AG198" s="32"/>
      <c r="AH198" s="32"/>
      <c r="AI198" s="32"/>
      <c r="AJ198" s="32"/>
      <c r="AK198" s="32"/>
      <c r="AL198" s="32"/>
      <c r="AM198" s="32"/>
      <c r="AN198" s="32"/>
      <c r="AO198" s="32"/>
      <c r="AP198" s="32"/>
      <c r="AQ198" s="32"/>
      <c r="AR198" s="32"/>
      <c r="AS198" s="32"/>
      <c r="AT198" s="32"/>
      <c r="AU198" s="32"/>
    </row>
    <row r="199" spans="3:47" s="33" customFormat="1" ht="11">
      <c r="C199" s="32"/>
      <c r="D199" s="32"/>
      <c r="E199" s="32"/>
      <c r="F199" s="32"/>
      <c r="G199" s="32"/>
      <c r="H199" s="32"/>
      <c r="I199" s="32"/>
      <c r="J199" s="32"/>
      <c r="K199" s="32"/>
      <c r="L199" s="32"/>
      <c r="M199" s="32"/>
      <c r="N199" s="32"/>
      <c r="O199" s="32"/>
      <c r="P199" s="32"/>
      <c r="Q199" s="32"/>
      <c r="R199" s="32"/>
      <c r="S199" s="32"/>
      <c r="T199" s="32"/>
      <c r="U199" s="32"/>
      <c r="V199" s="32"/>
      <c r="W199" s="32"/>
      <c r="X199" s="32"/>
      <c r="Y199" s="32"/>
      <c r="Z199" s="32"/>
      <c r="AA199" s="32"/>
      <c r="AB199" s="32"/>
      <c r="AC199" s="32"/>
      <c r="AD199" s="32"/>
      <c r="AE199" s="32"/>
      <c r="AF199" s="32"/>
      <c r="AG199" s="32"/>
      <c r="AH199" s="32"/>
      <c r="AI199" s="32"/>
      <c r="AJ199" s="32"/>
      <c r="AK199" s="32"/>
      <c r="AL199" s="32"/>
      <c r="AM199" s="32"/>
      <c r="AN199" s="32"/>
      <c r="AO199" s="32"/>
      <c r="AP199" s="32"/>
      <c r="AQ199" s="32"/>
      <c r="AR199" s="32"/>
      <c r="AS199" s="32"/>
      <c r="AT199" s="32"/>
      <c r="AU199" s="32"/>
    </row>
    <row r="200" spans="3:47" s="33" customFormat="1" ht="11">
      <c r="C200" s="32"/>
      <c r="D200" s="32"/>
      <c r="E200" s="32"/>
      <c r="F200" s="32"/>
      <c r="G200" s="32"/>
      <c r="H200" s="32"/>
      <c r="I200" s="32"/>
      <c r="J200" s="32"/>
      <c r="K200" s="32"/>
      <c r="L200" s="32"/>
      <c r="M200" s="32"/>
      <c r="N200" s="32"/>
      <c r="O200" s="32"/>
      <c r="P200" s="32"/>
      <c r="Q200" s="32"/>
      <c r="R200" s="32"/>
      <c r="S200" s="32"/>
      <c r="T200" s="32"/>
      <c r="U200" s="32"/>
      <c r="V200" s="32"/>
      <c r="W200" s="32"/>
      <c r="X200" s="32"/>
      <c r="Y200" s="32"/>
      <c r="Z200" s="32"/>
      <c r="AA200" s="32"/>
      <c r="AB200" s="32"/>
      <c r="AC200" s="32"/>
      <c r="AD200" s="32"/>
      <c r="AE200" s="32"/>
      <c r="AF200" s="32"/>
      <c r="AG200" s="32"/>
      <c r="AH200" s="32"/>
      <c r="AI200" s="32"/>
      <c r="AJ200" s="32"/>
      <c r="AK200" s="32"/>
      <c r="AL200" s="32"/>
      <c r="AM200" s="32"/>
      <c r="AN200" s="32"/>
      <c r="AO200" s="32"/>
      <c r="AP200" s="32"/>
      <c r="AQ200" s="32"/>
      <c r="AR200" s="32"/>
      <c r="AS200" s="32"/>
      <c r="AT200" s="32"/>
      <c r="AU200" s="32"/>
    </row>
    <row r="201" spans="3:47" s="33" customFormat="1" ht="11">
      <c r="C201" s="32"/>
      <c r="D201" s="32"/>
      <c r="E201" s="32"/>
      <c r="F201" s="32"/>
      <c r="G201" s="32"/>
      <c r="H201" s="32"/>
      <c r="I201" s="32"/>
      <c r="J201" s="32"/>
      <c r="K201" s="32"/>
      <c r="L201" s="32"/>
      <c r="M201" s="32"/>
      <c r="N201" s="32"/>
      <c r="O201" s="32"/>
      <c r="P201" s="32"/>
      <c r="Q201" s="32"/>
      <c r="R201" s="32"/>
      <c r="S201" s="32"/>
      <c r="T201" s="32"/>
      <c r="U201" s="32"/>
      <c r="V201" s="32"/>
      <c r="W201" s="32"/>
      <c r="X201" s="32"/>
      <c r="Y201" s="32"/>
      <c r="Z201" s="32"/>
      <c r="AA201" s="32"/>
      <c r="AB201" s="32"/>
      <c r="AC201" s="32"/>
      <c r="AD201" s="32"/>
      <c r="AE201" s="32"/>
      <c r="AF201" s="32"/>
      <c r="AG201" s="32"/>
      <c r="AH201" s="32"/>
      <c r="AI201" s="32"/>
      <c r="AJ201" s="32"/>
      <c r="AK201" s="32"/>
      <c r="AL201" s="32"/>
      <c r="AM201" s="32"/>
      <c r="AN201" s="32"/>
      <c r="AO201" s="32"/>
      <c r="AP201" s="32"/>
      <c r="AQ201" s="32"/>
      <c r="AR201" s="32"/>
      <c r="AS201" s="32"/>
      <c r="AT201" s="32"/>
      <c r="AU201" s="32"/>
    </row>
    <row r="202" spans="3:47" s="33" customFormat="1" ht="11">
      <c r="C202" s="32"/>
      <c r="D202" s="32"/>
      <c r="E202" s="32"/>
      <c r="F202" s="32"/>
      <c r="G202" s="32"/>
      <c r="H202" s="32"/>
      <c r="I202" s="32"/>
      <c r="J202" s="32"/>
      <c r="K202" s="32"/>
      <c r="L202" s="32"/>
      <c r="M202" s="32"/>
      <c r="N202" s="32"/>
      <c r="O202" s="32"/>
      <c r="P202" s="32"/>
      <c r="Q202" s="32"/>
      <c r="R202" s="32"/>
      <c r="S202" s="32"/>
      <c r="T202" s="32"/>
      <c r="U202" s="32"/>
      <c r="V202" s="32"/>
      <c r="W202" s="32"/>
      <c r="X202" s="32"/>
      <c r="Y202" s="32"/>
      <c r="Z202" s="32"/>
      <c r="AA202" s="32"/>
      <c r="AB202" s="32"/>
      <c r="AC202" s="32"/>
      <c r="AD202" s="32"/>
      <c r="AE202" s="32"/>
      <c r="AF202" s="32"/>
      <c r="AG202" s="32"/>
      <c r="AH202" s="32"/>
      <c r="AI202" s="32"/>
      <c r="AJ202" s="32"/>
      <c r="AK202" s="32"/>
      <c r="AL202" s="32"/>
      <c r="AM202" s="32"/>
      <c r="AN202" s="32"/>
      <c r="AO202" s="32"/>
      <c r="AP202" s="32"/>
      <c r="AQ202" s="32"/>
      <c r="AR202" s="32"/>
      <c r="AS202" s="32"/>
      <c r="AT202" s="32"/>
      <c r="AU202" s="32"/>
    </row>
    <row r="203" spans="3:47" s="33" customFormat="1">
      <c r="C203" s="6" t="s">
        <v>430</v>
      </c>
      <c r="D203" s="32"/>
      <c r="E203" s="32"/>
      <c r="F203" s="32"/>
      <c r="G203" s="32"/>
      <c r="H203" s="32"/>
      <c r="I203" s="32"/>
      <c r="J203" s="32"/>
      <c r="K203" s="32"/>
      <c r="L203" s="32"/>
      <c r="M203" s="32"/>
      <c r="N203" s="32"/>
      <c r="O203" s="32"/>
      <c r="P203" s="32"/>
      <c r="Q203" s="32"/>
      <c r="R203" s="32"/>
      <c r="S203" s="32"/>
      <c r="T203" s="32"/>
      <c r="U203" s="32"/>
      <c r="V203" s="32"/>
      <c r="W203" s="32"/>
      <c r="X203" s="32"/>
      <c r="Y203" s="32"/>
      <c r="Z203" s="32"/>
      <c r="AA203" s="32"/>
      <c r="AB203" s="32"/>
      <c r="AC203" s="32"/>
      <c r="AD203" s="32"/>
      <c r="AE203" s="32"/>
      <c r="AF203" s="32"/>
      <c r="AG203" s="32"/>
      <c r="AH203" s="32"/>
      <c r="AI203" s="32"/>
      <c r="AJ203" s="32"/>
      <c r="AK203" s="32"/>
      <c r="AL203" s="32"/>
      <c r="AM203" s="32"/>
      <c r="AN203" s="32"/>
      <c r="AO203" s="32"/>
      <c r="AP203" s="32"/>
      <c r="AQ203" s="32"/>
      <c r="AR203" s="32"/>
      <c r="AS203" s="32"/>
      <c r="AT203" s="32"/>
      <c r="AU203" s="32"/>
    </row>
    <row r="204" spans="3:47" ht="13.5" customHeight="1">
      <c r="D204" s="155"/>
      <c r="E204" s="233" t="s">
        <v>4</v>
      </c>
      <c r="F204" s="234"/>
      <c r="G204" s="234"/>
      <c r="H204" s="234"/>
      <c r="I204" s="234"/>
      <c r="J204" s="234"/>
      <c r="K204" s="234"/>
      <c r="L204" s="235"/>
      <c r="M204" s="313" t="s">
        <v>391</v>
      </c>
      <c r="N204" s="314"/>
      <c r="O204" s="314"/>
      <c r="P204" s="314"/>
      <c r="Q204" s="314"/>
      <c r="R204" s="314"/>
      <c r="S204" s="314"/>
      <c r="T204" s="314"/>
      <c r="U204" s="314"/>
      <c r="V204" s="314"/>
      <c r="W204" s="314"/>
      <c r="X204" s="314"/>
      <c r="Y204" s="314"/>
      <c r="Z204" s="314"/>
      <c r="AA204" s="314"/>
      <c r="AB204" s="314"/>
      <c r="AC204" s="314"/>
      <c r="AD204" s="314"/>
      <c r="AE204" s="314"/>
      <c r="AF204" s="314"/>
      <c r="AG204" s="314"/>
      <c r="AH204" s="314"/>
      <c r="AI204" s="314"/>
      <c r="AJ204" s="314"/>
      <c r="AK204" s="314"/>
      <c r="AL204" s="314"/>
      <c r="AM204" s="314"/>
      <c r="AN204" s="314"/>
      <c r="AO204" s="314"/>
      <c r="AP204" s="314"/>
      <c r="AQ204" s="314"/>
      <c r="AR204" s="314"/>
      <c r="AS204" s="314"/>
      <c r="AT204" s="315"/>
    </row>
    <row r="205" spans="3:47" ht="13.5" customHeight="1">
      <c r="D205" s="155"/>
      <c r="E205" s="212"/>
      <c r="F205" s="213"/>
      <c r="G205" s="213"/>
      <c r="H205" s="213"/>
      <c r="I205" s="213"/>
      <c r="J205" s="213"/>
      <c r="K205" s="213"/>
      <c r="L205" s="312"/>
      <c r="M205" s="316"/>
      <c r="N205" s="317"/>
      <c r="O205" s="317"/>
      <c r="P205" s="317"/>
      <c r="Q205" s="317"/>
      <c r="R205" s="317"/>
      <c r="S205" s="317"/>
      <c r="T205" s="317"/>
      <c r="U205" s="317"/>
      <c r="V205" s="317"/>
      <c r="W205" s="317"/>
      <c r="X205" s="317"/>
      <c r="Y205" s="317"/>
      <c r="Z205" s="317"/>
      <c r="AA205" s="317"/>
      <c r="AB205" s="317"/>
      <c r="AC205" s="317"/>
      <c r="AD205" s="317"/>
      <c r="AE205" s="317"/>
      <c r="AF205" s="317"/>
      <c r="AG205" s="317"/>
      <c r="AH205" s="317"/>
      <c r="AI205" s="317"/>
      <c r="AJ205" s="317"/>
      <c r="AK205" s="317"/>
      <c r="AL205" s="317"/>
      <c r="AM205" s="317"/>
      <c r="AN205" s="317"/>
      <c r="AO205" s="317"/>
      <c r="AP205" s="317"/>
      <c r="AQ205" s="317"/>
      <c r="AR205" s="317"/>
      <c r="AS205" s="317"/>
      <c r="AT205" s="318"/>
    </row>
    <row r="206" spans="3:47">
      <c r="D206" s="155"/>
      <c r="E206" s="236"/>
      <c r="F206" s="237"/>
      <c r="G206" s="237"/>
      <c r="H206" s="237"/>
      <c r="I206" s="237"/>
      <c r="J206" s="237"/>
      <c r="K206" s="237"/>
      <c r="L206" s="238"/>
      <c r="M206" s="319"/>
      <c r="N206" s="320"/>
      <c r="O206" s="320"/>
      <c r="P206" s="320"/>
      <c r="Q206" s="320"/>
      <c r="R206" s="320"/>
      <c r="S206" s="320"/>
      <c r="T206" s="320"/>
      <c r="U206" s="320"/>
      <c r="V206" s="320"/>
      <c r="W206" s="320"/>
      <c r="X206" s="320"/>
      <c r="Y206" s="320"/>
      <c r="Z206" s="320"/>
      <c r="AA206" s="320"/>
      <c r="AB206" s="320"/>
      <c r="AC206" s="320"/>
      <c r="AD206" s="320"/>
      <c r="AE206" s="320"/>
      <c r="AF206" s="320"/>
      <c r="AG206" s="320"/>
      <c r="AH206" s="320"/>
      <c r="AI206" s="320"/>
      <c r="AJ206" s="320"/>
      <c r="AK206" s="320"/>
      <c r="AL206" s="320"/>
      <c r="AM206" s="320"/>
      <c r="AN206" s="320"/>
      <c r="AO206" s="320"/>
      <c r="AP206" s="320"/>
      <c r="AQ206" s="320"/>
      <c r="AR206" s="320"/>
      <c r="AS206" s="320"/>
      <c r="AT206" s="321"/>
    </row>
    <row r="207" spans="3:47" ht="13.5" customHeight="1">
      <c r="D207" s="155"/>
      <c r="E207" s="233" t="s">
        <v>18</v>
      </c>
      <c r="F207" s="234"/>
      <c r="G207" s="234"/>
      <c r="H207" s="234"/>
      <c r="I207" s="234"/>
      <c r="J207" s="234"/>
      <c r="K207" s="234"/>
      <c r="L207" s="235"/>
      <c r="M207" s="277" t="s">
        <v>392</v>
      </c>
      <c r="N207" s="278"/>
      <c r="O207" s="278"/>
      <c r="P207" s="278"/>
      <c r="Q207" s="278"/>
      <c r="R207" s="278"/>
      <c r="S207" s="278"/>
      <c r="T207" s="278"/>
      <c r="U207" s="278"/>
      <c r="V207" s="278"/>
      <c r="W207" s="278"/>
      <c r="X207" s="278"/>
      <c r="Y207" s="278"/>
      <c r="Z207" s="278"/>
      <c r="AA207" s="278"/>
      <c r="AB207" s="278"/>
      <c r="AC207" s="278"/>
      <c r="AD207" s="278"/>
      <c r="AE207" s="278"/>
      <c r="AF207" s="278"/>
      <c r="AG207" s="278"/>
      <c r="AH207" s="278"/>
      <c r="AI207" s="278"/>
      <c r="AJ207" s="278"/>
      <c r="AK207" s="278"/>
      <c r="AL207" s="278"/>
      <c r="AM207" s="278"/>
      <c r="AN207" s="278"/>
      <c r="AO207" s="278"/>
      <c r="AP207" s="278"/>
      <c r="AQ207" s="278"/>
      <c r="AR207" s="278"/>
      <c r="AS207" s="278"/>
      <c r="AT207" s="279"/>
    </row>
    <row r="208" spans="3:47">
      <c r="D208" s="106"/>
      <c r="E208" s="236"/>
      <c r="F208" s="237"/>
      <c r="G208" s="237"/>
      <c r="H208" s="237"/>
      <c r="I208" s="237"/>
      <c r="J208" s="237"/>
      <c r="K208" s="237"/>
      <c r="L208" s="238"/>
      <c r="M208" s="280"/>
      <c r="N208" s="281"/>
      <c r="O208" s="281"/>
      <c r="P208" s="281"/>
      <c r="Q208" s="281"/>
      <c r="R208" s="281"/>
      <c r="S208" s="281"/>
      <c r="T208" s="281"/>
      <c r="U208" s="281"/>
      <c r="V208" s="281"/>
      <c r="W208" s="281"/>
      <c r="X208" s="281"/>
      <c r="Y208" s="281"/>
      <c r="Z208" s="281"/>
      <c r="AA208" s="281"/>
      <c r="AB208" s="281"/>
      <c r="AC208" s="281"/>
      <c r="AD208" s="281"/>
      <c r="AE208" s="281"/>
      <c r="AF208" s="281"/>
      <c r="AG208" s="281"/>
      <c r="AH208" s="281"/>
      <c r="AI208" s="281"/>
      <c r="AJ208" s="281"/>
      <c r="AK208" s="281"/>
      <c r="AL208" s="281"/>
      <c r="AM208" s="281"/>
      <c r="AN208" s="281"/>
      <c r="AO208" s="281"/>
      <c r="AP208" s="281"/>
      <c r="AQ208" s="281"/>
      <c r="AR208" s="281"/>
      <c r="AS208" s="281"/>
      <c r="AT208" s="282"/>
    </row>
    <row r="209" spans="1:46" ht="13.5" customHeight="1">
      <c r="D209" s="155"/>
      <c r="E209" s="300" t="s">
        <v>88</v>
      </c>
      <c r="F209" s="301"/>
      <c r="G209" s="301"/>
      <c r="H209" s="301"/>
      <c r="I209" s="301"/>
      <c r="J209" s="301"/>
      <c r="K209" s="301"/>
      <c r="L209" s="302"/>
      <c r="M209" s="303" t="s">
        <v>393</v>
      </c>
      <c r="N209" s="304"/>
      <c r="O209" s="304"/>
      <c r="P209" s="304"/>
      <c r="Q209" s="304"/>
      <c r="R209" s="304"/>
      <c r="S209" s="304"/>
      <c r="T209" s="304"/>
      <c r="U209" s="304"/>
      <c r="V209" s="304"/>
      <c r="W209" s="304"/>
      <c r="X209" s="304"/>
      <c r="Y209" s="304"/>
      <c r="Z209" s="304"/>
      <c r="AA209" s="304"/>
      <c r="AB209" s="304"/>
      <c r="AC209" s="304"/>
      <c r="AD209" s="304"/>
      <c r="AE209" s="304"/>
      <c r="AF209" s="304"/>
      <c r="AG209" s="304"/>
      <c r="AH209" s="304"/>
      <c r="AI209" s="304"/>
      <c r="AJ209" s="304"/>
      <c r="AK209" s="304"/>
      <c r="AL209" s="304"/>
      <c r="AM209" s="304"/>
      <c r="AN209" s="304"/>
      <c r="AO209" s="304"/>
      <c r="AP209" s="304"/>
      <c r="AQ209" s="304"/>
      <c r="AR209" s="304"/>
      <c r="AS209" s="304"/>
      <c r="AT209" s="305"/>
    </row>
    <row r="210" spans="1:46" ht="13.5" customHeight="1">
      <c r="D210" s="155"/>
      <c r="E210" s="306" t="s">
        <v>36</v>
      </c>
      <c r="F210" s="307"/>
      <c r="G210" s="307"/>
      <c r="H210" s="307"/>
      <c r="I210" s="307"/>
      <c r="J210" s="307"/>
      <c r="K210" s="307"/>
      <c r="L210" s="308"/>
      <c r="M210" s="309" t="s">
        <v>396</v>
      </c>
      <c r="N210" s="310"/>
      <c r="O210" s="310"/>
      <c r="P210" s="310"/>
      <c r="Q210" s="310"/>
      <c r="R210" s="310"/>
      <c r="S210" s="310"/>
      <c r="T210" s="310"/>
      <c r="U210" s="310"/>
      <c r="V210" s="310"/>
      <c r="W210" s="310"/>
      <c r="X210" s="310"/>
      <c r="Y210" s="310"/>
      <c r="Z210" s="310"/>
      <c r="AA210" s="310"/>
      <c r="AB210" s="310"/>
      <c r="AC210" s="310"/>
      <c r="AD210" s="310"/>
      <c r="AE210" s="310"/>
      <c r="AF210" s="310"/>
      <c r="AG210" s="310"/>
      <c r="AH210" s="310"/>
      <c r="AI210" s="310"/>
      <c r="AJ210" s="310"/>
      <c r="AK210" s="310"/>
      <c r="AL210" s="310"/>
      <c r="AM210" s="310"/>
      <c r="AN210" s="310"/>
      <c r="AO210" s="310"/>
      <c r="AP210" s="310"/>
      <c r="AQ210" s="310"/>
      <c r="AR210" s="310"/>
      <c r="AS210" s="310"/>
      <c r="AT210" s="311"/>
    </row>
    <row r="211" spans="1:46">
      <c r="D211" s="106"/>
      <c r="E211" s="236"/>
      <c r="F211" s="237"/>
      <c r="G211" s="237"/>
      <c r="H211" s="237"/>
      <c r="I211" s="237"/>
      <c r="J211" s="237"/>
      <c r="K211" s="237"/>
      <c r="L211" s="238"/>
      <c r="M211" s="280"/>
      <c r="N211" s="281"/>
      <c r="O211" s="281"/>
      <c r="P211" s="281"/>
      <c r="Q211" s="281"/>
      <c r="R211" s="281"/>
      <c r="S211" s="281"/>
      <c r="T211" s="281"/>
      <c r="U211" s="281"/>
      <c r="V211" s="281"/>
      <c r="W211" s="281"/>
      <c r="X211" s="281"/>
      <c r="Y211" s="281"/>
      <c r="Z211" s="281"/>
      <c r="AA211" s="281"/>
      <c r="AB211" s="281"/>
      <c r="AC211" s="281"/>
      <c r="AD211" s="281"/>
      <c r="AE211" s="281"/>
      <c r="AF211" s="281"/>
      <c r="AG211" s="281"/>
      <c r="AH211" s="281"/>
      <c r="AI211" s="281"/>
      <c r="AJ211" s="281"/>
      <c r="AK211" s="281"/>
      <c r="AL211" s="281"/>
      <c r="AM211" s="281"/>
      <c r="AN211" s="281"/>
      <c r="AO211" s="281"/>
      <c r="AP211" s="281"/>
      <c r="AQ211" s="281"/>
      <c r="AR211" s="281"/>
      <c r="AS211" s="281"/>
      <c r="AT211" s="282"/>
    </row>
    <row r="212" spans="1:46" ht="13.5" customHeight="1">
      <c r="D212" s="155"/>
      <c r="E212" s="233" t="s">
        <v>19</v>
      </c>
      <c r="F212" s="234"/>
      <c r="G212" s="234"/>
      <c r="H212" s="234"/>
      <c r="I212" s="234"/>
      <c r="J212" s="234"/>
      <c r="K212" s="234"/>
      <c r="L212" s="235"/>
      <c r="M212" s="277" t="s">
        <v>394</v>
      </c>
      <c r="N212" s="278"/>
      <c r="O212" s="278"/>
      <c r="P212" s="278"/>
      <c r="Q212" s="278"/>
      <c r="R212" s="278"/>
      <c r="S212" s="278"/>
      <c r="T212" s="278"/>
      <c r="U212" s="278"/>
      <c r="V212" s="278"/>
      <c r="W212" s="278"/>
      <c r="X212" s="278"/>
      <c r="Y212" s="278"/>
      <c r="Z212" s="278"/>
      <c r="AA212" s="278"/>
      <c r="AB212" s="278"/>
      <c r="AC212" s="278"/>
      <c r="AD212" s="278"/>
      <c r="AE212" s="278"/>
      <c r="AF212" s="278"/>
      <c r="AG212" s="278"/>
      <c r="AH212" s="278"/>
      <c r="AI212" s="278"/>
      <c r="AJ212" s="278"/>
      <c r="AK212" s="278"/>
      <c r="AL212" s="278"/>
      <c r="AM212" s="278"/>
      <c r="AN212" s="278"/>
      <c r="AO212" s="278"/>
      <c r="AP212" s="278"/>
      <c r="AQ212" s="278"/>
      <c r="AR212" s="278"/>
      <c r="AS212" s="278"/>
      <c r="AT212" s="279"/>
    </row>
    <row r="213" spans="1:46">
      <c r="D213" s="106"/>
      <c r="E213" s="236"/>
      <c r="F213" s="237"/>
      <c r="G213" s="237"/>
      <c r="H213" s="237"/>
      <c r="I213" s="237"/>
      <c r="J213" s="237"/>
      <c r="K213" s="237"/>
      <c r="L213" s="238"/>
      <c r="M213" s="280"/>
      <c r="N213" s="281"/>
      <c r="O213" s="281"/>
      <c r="P213" s="281"/>
      <c r="Q213" s="281"/>
      <c r="R213" s="281"/>
      <c r="S213" s="281"/>
      <c r="T213" s="281"/>
      <c r="U213" s="281"/>
      <c r="V213" s="281"/>
      <c r="W213" s="281"/>
      <c r="X213" s="281"/>
      <c r="Y213" s="281"/>
      <c r="Z213" s="281"/>
      <c r="AA213" s="281"/>
      <c r="AB213" s="281"/>
      <c r="AC213" s="281"/>
      <c r="AD213" s="281"/>
      <c r="AE213" s="281"/>
      <c r="AF213" s="281"/>
      <c r="AG213" s="281"/>
      <c r="AH213" s="281"/>
      <c r="AI213" s="281"/>
      <c r="AJ213" s="281"/>
      <c r="AK213" s="281"/>
      <c r="AL213" s="281"/>
      <c r="AM213" s="281"/>
      <c r="AN213" s="281"/>
      <c r="AO213" s="281"/>
      <c r="AP213" s="281"/>
      <c r="AQ213" s="281"/>
      <c r="AR213" s="281"/>
      <c r="AS213" s="281"/>
      <c r="AT213" s="282"/>
    </row>
    <row r="214" spans="1:46" s="47" customFormat="1" ht="13.5" customHeight="1">
      <c r="A214" s="150"/>
      <c r="B214" s="150"/>
      <c r="C214" s="150"/>
      <c r="D214" s="155"/>
      <c r="E214" s="283" t="s">
        <v>13</v>
      </c>
      <c r="F214" s="284"/>
      <c r="G214" s="284"/>
      <c r="H214" s="284"/>
      <c r="I214" s="284"/>
      <c r="J214" s="284"/>
      <c r="K214" s="284"/>
      <c r="L214" s="285"/>
      <c r="M214" s="164" t="s">
        <v>45</v>
      </c>
      <c r="N214" s="292" t="s">
        <v>388</v>
      </c>
      <c r="O214" s="293"/>
      <c r="P214" s="293"/>
      <c r="Q214" s="293"/>
      <c r="R214" s="165" t="s">
        <v>46</v>
      </c>
      <c r="S214" s="292" t="s">
        <v>389</v>
      </c>
      <c r="T214" s="293"/>
      <c r="U214" s="293"/>
      <c r="V214" s="293"/>
      <c r="W214" s="293"/>
      <c r="X214" s="166" t="s">
        <v>47</v>
      </c>
      <c r="Y214" s="162"/>
      <c r="Z214" s="162"/>
      <c r="AA214" s="162"/>
      <c r="AB214" s="162"/>
      <c r="AC214" s="162"/>
      <c r="AD214" s="162"/>
      <c r="AE214" s="162"/>
      <c r="AF214" s="162"/>
      <c r="AG214" s="162"/>
      <c r="AH214" s="162"/>
      <c r="AI214" s="162"/>
      <c r="AJ214" s="162"/>
      <c r="AK214" s="162"/>
      <c r="AL214" s="162"/>
      <c r="AM214" s="162"/>
      <c r="AN214" s="162"/>
      <c r="AO214" s="162"/>
      <c r="AP214" s="162"/>
      <c r="AQ214" s="162"/>
      <c r="AR214" s="162"/>
      <c r="AS214" s="162"/>
      <c r="AT214" s="89"/>
    </row>
    <row r="215" spans="1:46">
      <c r="D215" s="106"/>
      <c r="E215" s="286"/>
      <c r="F215" s="287"/>
      <c r="G215" s="287"/>
      <c r="H215" s="287"/>
      <c r="I215" s="287"/>
      <c r="J215" s="287"/>
      <c r="K215" s="287"/>
      <c r="L215" s="288"/>
      <c r="M215" s="294" t="s">
        <v>398</v>
      </c>
      <c r="N215" s="295"/>
      <c r="O215" s="295"/>
      <c r="P215" s="295"/>
      <c r="Q215" s="295"/>
      <c r="R215" s="295"/>
      <c r="S215" s="295"/>
      <c r="T215" s="295"/>
      <c r="U215" s="295"/>
      <c r="V215" s="295"/>
      <c r="W215" s="295"/>
      <c r="X215" s="295"/>
      <c r="Y215" s="295"/>
      <c r="Z215" s="295"/>
      <c r="AA215" s="295"/>
      <c r="AB215" s="295"/>
      <c r="AC215" s="295"/>
      <c r="AD215" s="295"/>
      <c r="AE215" s="295"/>
      <c r="AF215" s="295"/>
      <c r="AG215" s="295"/>
      <c r="AH215" s="295"/>
      <c r="AI215" s="295"/>
      <c r="AJ215" s="295"/>
      <c r="AK215" s="295"/>
      <c r="AL215" s="295"/>
      <c r="AM215" s="295"/>
      <c r="AN215" s="295"/>
      <c r="AO215" s="295"/>
      <c r="AP215" s="295"/>
      <c r="AQ215" s="295"/>
      <c r="AR215" s="295"/>
      <c r="AS215" s="295"/>
      <c r="AT215" s="296"/>
    </row>
    <row r="216" spans="1:46">
      <c r="D216" s="106"/>
      <c r="E216" s="289"/>
      <c r="F216" s="290"/>
      <c r="G216" s="290"/>
      <c r="H216" s="290"/>
      <c r="I216" s="290"/>
      <c r="J216" s="290"/>
      <c r="K216" s="290"/>
      <c r="L216" s="291"/>
      <c r="M216" s="297"/>
      <c r="N216" s="298"/>
      <c r="O216" s="298"/>
      <c r="P216" s="298"/>
      <c r="Q216" s="298"/>
      <c r="R216" s="298"/>
      <c r="S216" s="298"/>
      <c r="T216" s="298"/>
      <c r="U216" s="298"/>
      <c r="V216" s="298"/>
      <c r="W216" s="298"/>
      <c r="X216" s="298"/>
      <c r="Y216" s="298"/>
      <c r="Z216" s="298"/>
      <c r="AA216" s="298"/>
      <c r="AB216" s="298"/>
      <c r="AC216" s="298"/>
      <c r="AD216" s="298"/>
      <c r="AE216" s="298"/>
      <c r="AF216" s="298"/>
      <c r="AG216" s="298"/>
      <c r="AH216" s="298"/>
      <c r="AI216" s="298"/>
      <c r="AJ216" s="298"/>
      <c r="AK216" s="298"/>
      <c r="AL216" s="298"/>
      <c r="AM216" s="298"/>
      <c r="AN216" s="298"/>
      <c r="AO216" s="298"/>
      <c r="AP216" s="298"/>
      <c r="AQ216" s="298"/>
      <c r="AR216" s="298"/>
      <c r="AS216" s="298"/>
      <c r="AT216" s="299"/>
    </row>
    <row r="217" spans="1:46" s="47" customFormat="1" ht="27.65" customHeight="1">
      <c r="A217" s="150"/>
      <c r="B217" s="150"/>
      <c r="C217" s="150"/>
      <c r="D217" s="151"/>
      <c r="E217" s="267" t="s">
        <v>3</v>
      </c>
      <c r="F217" s="268"/>
      <c r="G217" s="268"/>
      <c r="H217" s="268"/>
      <c r="I217" s="268"/>
      <c r="J217" s="268"/>
      <c r="K217" s="268"/>
      <c r="L217" s="269"/>
      <c r="M217" s="270" t="s">
        <v>400</v>
      </c>
      <c r="N217" s="271"/>
      <c r="O217" s="271"/>
      <c r="P217" s="271"/>
      <c r="Q217" s="152" t="s">
        <v>70</v>
      </c>
      <c r="R217" s="271" t="s">
        <v>399</v>
      </c>
      <c r="S217" s="271"/>
      <c r="T217" s="271"/>
      <c r="U217" s="152" t="s">
        <v>70</v>
      </c>
      <c r="V217" s="271" t="s">
        <v>399</v>
      </c>
      <c r="W217" s="271"/>
      <c r="X217" s="271"/>
      <c r="Y217" s="272"/>
      <c r="Z217" s="267" t="s">
        <v>68</v>
      </c>
      <c r="AA217" s="268"/>
      <c r="AB217" s="268"/>
      <c r="AC217" s="268"/>
      <c r="AD217" s="268"/>
      <c r="AE217" s="268"/>
      <c r="AF217" s="268"/>
      <c r="AG217" s="269"/>
      <c r="AH217" s="270" t="s">
        <v>400</v>
      </c>
      <c r="AI217" s="271"/>
      <c r="AJ217" s="271"/>
      <c r="AK217" s="271"/>
      <c r="AL217" s="153" t="s">
        <v>46</v>
      </c>
      <c r="AM217" s="271" t="s">
        <v>399</v>
      </c>
      <c r="AN217" s="271"/>
      <c r="AO217" s="271"/>
      <c r="AP217" s="152" t="s">
        <v>46</v>
      </c>
      <c r="AQ217" s="271" t="s">
        <v>399</v>
      </c>
      <c r="AR217" s="271"/>
      <c r="AS217" s="271"/>
      <c r="AT217" s="272"/>
    </row>
    <row r="218" spans="1:46" ht="27.65" customHeight="1">
      <c r="D218" s="157"/>
      <c r="E218" s="273" t="s">
        <v>89</v>
      </c>
      <c r="F218" s="274"/>
      <c r="G218" s="274"/>
      <c r="H218" s="274"/>
      <c r="I218" s="274"/>
      <c r="J218" s="274"/>
      <c r="K218" s="274"/>
      <c r="L218" s="275"/>
      <c r="M218" s="276" t="s">
        <v>395</v>
      </c>
      <c r="N218" s="255"/>
      <c r="O218" s="255"/>
      <c r="P218" s="255"/>
      <c r="Q218" s="255"/>
      <c r="R218" s="255"/>
      <c r="S218" s="255"/>
      <c r="T218" s="255"/>
      <c r="U218" s="255"/>
      <c r="V218" s="255"/>
      <c r="W218" s="255"/>
      <c r="X218" s="255"/>
      <c r="Y218" s="255"/>
      <c r="Z218" s="255"/>
      <c r="AA218" s="255"/>
      <c r="AB218" s="255"/>
      <c r="AC218" s="255"/>
      <c r="AD218" s="255"/>
      <c r="AE218" s="255"/>
      <c r="AF218" s="255"/>
      <c r="AG218" s="255"/>
      <c r="AH218" s="255"/>
      <c r="AI218" s="255"/>
      <c r="AJ218" s="255"/>
      <c r="AK218" s="255"/>
      <c r="AL218" s="255"/>
      <c r="AM218" s="255"/>
      <c r="AN218" s="255"/>
      <c r="AO218" s="255"/>
      <c r="AP218" s="255"/>
      <c r="AQ218" s="255"/>
      <c r="AR218" s="255"/>
      <c r="AS218" s="255"/>
      <c r="AT218" s="256"/>
    </row>
    <row r="220" spans="1:46" ht="18" customHeight="1">
      <c r="C220" s="6" t="s">
        <v>34</v>
      </c>
    </row>
    <row r="221" spans="1:46" ht="13.5" customHeight="1">
      <c r="C221" s="30"/>
      <c r="D221" s="155"/>
      <c r="E221" s="233" t="s">
        <v>113</v>
      </c>
      <c r="F221" s="234"/>
      <c r="G221" s="234"/>
      <c r="H221" s="234"/>
      <c r="I221" s="234"/>
      <c r="J221" s="234"/>
      <c r="K221" s="234"/>
      <c r="L221" s="235"/>
      <c r="M221" s="233" t="s">
        <v>110</v>
      </c>
      <c r="N221" s="234"/>
      <c r="O221" s="234"/>
      <c r="P221" s="234"/>
      <c r="Q221" s="234"/>
      <c r="R221" s="234"/>
      <c r="S221" s="234"/>
      <c r="T221" s="234"/>
      <c r="U221" s="235"/>
      <c r="V221" s="233" t="s">
        <v>1</v>
      </c>
      <c r="W221" s="234"/>
      <c r="X221" s="234"/>
      <c r="Y221" s="234"/>
      <c r="Z221" s="234"/>
      <c r="AA221" s="234"/>
      <c r="AB221" s="234"/>
      <c r="AC221" s="235"/>
      <c r="AD221" s="233" t="s">
        <v>26</v>
      </c>
      <c r="AE221" s="234"/>
      <c r="AF221" s="234"/>
      <c r="AG221" s="234"/>
      <c r="AH221" s="234"/>
      <c r="AI221" s="234"/>
      <c r="AJ221" s="234"/>
      <c r="AK221" s="235"/>
      <c r="AL221" s="233" t="s">
        <v>27</v>
      </c>
      <c r="AM221" s="234"/>
      <c r="AN221" s="234"/>
      <c r="AO221" s="234"/>
      <c r="AP221" s="234"/>
      <c r="AQ221" s="234"/>
      <c r="AR221" s="234"/>
      <c r="AS221" s="234"/>
      <c r="AT221" s="235"/>
    </row>
    <row r="222" spans="1:46">
      <c r="C222" s="30"/>
      <c r="D222" s="155"/>
      <c r="E222" s="236"/>
      <c r="F222" s="237"/>
      <c r="G222" s="237"/>
      <c r="H222" s="237"/>
      <c r="I222" s="237"/>
      <c r="J222" s="237"/>
      <c r="K222" s="237"/>
      <c r="L222" s="238"/>
      <c r="M222" s="236"/>
      <c r="N222" s="237"/>
      <c r="O222" s="237"/>
      <c r="P222" s="237"/>
      <c r="Q222" s="237"/>
      <c r="R222" s="237"/>
      <c r="S222" s="237"/>
      <c r="T222" s="237"/>
      <c r="U222" s="238"/>
      <c r="V222" s="236"/>
      <c r="W222" s="237"/>
      <c r="X222" s="237"/>
      <c r="Y222" s="237"/>
      <c r="Z222" s="237"/>
      <c r="AA222" s="237"/>
      <c r="AB222" s="237"/>
      <c r="AC222" s="238"/>
      <c r="AD222" s="236"/>
      <c r="AE222" s="237"/>
      <c r="AF222" s="237"/>
      <c r="AG222" s="237"/>
      <c r="AH222" s="237"/>
      <c r="AI222" s="237"/>
      <c r="AJ222" s="237"/>
      <c r="AK222" s="238"/>
      <c r="AL222" s="236"/>
      <c r="AM222" s="237"/>
      <c r="AN222" s="237"/>
      <c r="AO222" s="237"/>
      <c r="AP222" s="237"/>
      <c r="AQ222" s="237"/>
      <c r="AR222" s="237"/>
      <c r="AS222" s="237"/>
      <c r="AT222" s="238"/>
    </row>
    <row r="223" spans="1:46" ht="13.5" customHeight="1">
      <c r="C223" s="30"/>
      <c r="D223" s="155"/>
      <c r="E223" s="233" t="s">
        <v>0</v>
      </c>
      <c r="F223" s="234"/>
      <c r="G223" s="234"/>
      <c r="H223" s="234"/>
      <c r="I223" s="234"/>
      <c r="J223" s="234"/>
      <c r="K223" s="234"/>
      <c r="L223" s="235"/>
      <c r="M223" s="259">
        <f>AL115</f>
        <v>24394628</v>
      </c>
      <c r="N223" s="260"/>
      <c r="O223" s="260"/>
      <c r="P223" s="260"/>
      <c r="Q223" s="260"/>
      <c r="R223" s="260"/>
      <c r="S223" s="260"/>
      <c r="T223" s="260"/>
      <c r="U223" s="257" t="s">
        <v>84</v>
      </c>
      <c r="V223" s="259">
        <f>AL223-M223-AD223</f>
        <v>53895372</v>
      </c>
      <c r="W223" s="260"/>
      <c r="X223" s="260"/>
      <c r="Y223" s="260"/>
      <c r="Z223" s="260"/>
      <c r="AA223" s="260"/>
      <c r="AB223" s="260"/>
      <c r="AC223" s="257" t="s">
        <v>84</v>
      </c>
      <c r="AD223" s="263">
        <v>0</v>
      </c>
      <c r="AE223" s="264"/>
      <c r="AF223" s="264"/>
      <c r="AG223" s="264"/>
      <c r="AH223" s="264"/>
      <c r="AI223" s="264"/>
      <c r="AJ223" s="264"/>
      <c r="AK223" s="257" t="s">
        <v>84</v>
      </c>
      <c r="AL223" s="259">
        <f>P115</f>
        <v>78290000</v>
      </c>
      <c r="AM223" s="260"/>
      <c r="AN223" s="260"/>
      <c r="AO223" s="260"/>
      <c r="AP223" s="260"/>
      <c r="AQ223" s="260"/>
      <c r="AR223" s="260"/>
      <c r="AS223" s="260"/>
      <c r="AT223" s="257" t="s">
        <v>84</v>
      </c>
    </row>
    <row r="224" spans="1:46">
      <c r="C224" s="30"/>
      <c r="D224" s="155"/>
      <c r="E224" s="236"/>
      <c r="F224" s="237"/>
      <c r="G224" s="237"/>
      <c r="H224" s="237"/>
      <c r="I224" s="237"/>
      <c r="J224" s="237"/>
      <c r="K224" s="237"/>
      <c r="L224" s="238"/>
      <c r="M224" s="261"/>
      <c r="N224" s="262"/>
      <c r="O224" s="262"/>
      <c r="P224" s="262"/>
      <c r="Q224" s="262"/>
      <c r="R224" s="262"/>
      <c r="S224" s="262"/>
      <c r="T224" s="262"/>
      <c r="U224" s="258"/>
      <c r="V224" s="261"/>
      <c r="W224" s="262"/>
      <c r="X224" s="262"/>
      <c r="Y224" s="262"/>
      <c r="Z224" s="262"/>
      <c r="AA224" s="262"/>
      <c r="AB224" s="262"/>
      <c r="AC224" s="258"/>
      <c r="AD224" s="265"/>
      <c r="AE224" s="266"/>
      <c r="AF224" s="266"/>
      <c r="AG224" s="266"/>
      <c r="AH224" s="266"/>
      <c r="AI224" s="266"/>
      <c r="AJ224" s="266"/>
      <c r="AK224" s="258"/>
      <c r="AL224" s="261"/>
      <c r="AM224" s="262"/>
      <c r="AN224" s="262"/>
      <c r="AO224" s="262"/>
      <c r="AP224" s="262"/>
      <c r="AQ224" s="262"/>
      <c r="AR224" s="262"/>
      <c r="AS224" s="262"/>
      <c r="AT224" s="258"/>
    </row>
    <row r="225" spans="1:57" s="33" customFormat="1" ht="13.5" customHeight="1">
      <c r="A225" s="32"/>
      <c r="B225" s="32"/>
      <c r="C225" s="32"/>
      <c r="D225" s="32"/>
      <c r="E225" s="32" t="s">
        <v>11</v>
      </c>
      <c r="F225" s="32"/>
      <c r="G225" s="32"/>
      <c r="H225" s="32"/>
      <c r="I225" s="32"/>
      <c r="J225" s="32"/>
      <c r="K225" s="32"/>
      <c r="L225" s="32"/>
      <c r="M225" s="32"/>
      <c r="N225" s="32"/>
      <c r="O225" s="32"/>
      <c r="P225" s="32"/>
      <c r="Q225" s="32"/>
      <c r="R225" s="32"/>
      <c r="S225" s="32"/>
      <c r="T225" s="32"/>
      <c r="U225" s="32"/>
      <c r="V225" s="32"/>
      <c r="W225" s="32"/>
      <c r="X225" s="32"/>
      <c r="Y225" s="32"/>
      <c r="Z225" s="32"/>
      <c r="AA225" s="32"/>
      <c r="AB225" s="32"/>
      <c r="AC225" s="32"/>
      <c r="AD225" s="32"/>
      <c r="AE225" s="32"/>
      <c r="AF225" s="32"/>
      <c r="AG225" s="32"/>
      <c r="AH225" s="32"/>
      <c r="AI225" s="32"/>
      <c r="AJ225" s="32"/>
      <c r="AK225" s="32"/>
      <c r="AL225" s="32"/>
      <c r="AM225" s="32"/>
      <c r="AN225" s="32"/>
      <c r="AO225" s="32"/>
      <c r="AP225" s="32"/>
      <c r="AQ225" s="32"/>
      <c r="AR225" s="32"/>
      <c r="AS225" s="32"/>
      <c r="AT225" s="32"/>
    </row>
    <row r="226" spans="1:57" s="33" customFormat="1" ht="13.5" customHeight="1">
      <c r="A226" s="32"/>
      <c r="B226" s="32"/>
      <c r="C226" s="32"/>
      <c r="D226" s="32"/>
      <c r="E226" s="32" t="s">
        <v>77</v>
      </c>
      <c r="F226" s="32"/>
      <c r="G226" s="32"/>
      <c r="H226" s="32"/>
      <c r="I226" s="32"/>
      <c r="J226" s="32"/>
      <c r="K226" s="32"/>
      <c r="L226" s="32"/>
      <c r="M226" s="32"/>
      <c r="N226" s="32"/>
      <c r="O226" s="32"/>
      <c r="P226" s="32"/>
      <c r="Q226" s="32"/>
      <c r="R226" s="32"/>
      <c r="S226" s="32"/>
      <c r="T226" s="32"/>
      <c r="U226" s="32"/>
      <c r="V226" s="32"/>
      <c r="W226" s="32"/>
      <c r="X226" s="32"/>
      <c r="Y226" s="32"/>
      <c r="Z226" s="32"/>
      <c r="AA226" s="32"/>
      <c r="AB226" s="32"/>
      <c r="AC226" s="32"/>
      <c r="AD226" s="32"/>
      <c r="AE226" s="32"/>
      <c r="AF226" s="32"/>
      <c r="AG226" s="32"/>
      <c r="AH226" s="32"/>
      <c r="AI226" s="32"/>
      <c r="AJ226" s="32"/>
      <c r="AK226" s="32"/>
      <c r="AL226" s="32"/>
      <c r="AM226" s="32"/>
      <c r="AN226" s="32"/>
      <c r="AO226" s="32"/>
      <c r="AP226" s="32"/>
      <c r="AQ226" s="32"/>
      <c r="AR226" s="32"/>
      <c r="AS226" s="32"/>
      <c r="AT226" s="32"/>
    </row>
    <row r="228" spans="1:57" ht="18" customHeight="1">
      <c r="C228" s="6" t="s">
        <v>35</v>
      </c>
    </row>
    <row r="229" spans="1:57">
      <c r="E229" s="10" t="s">
        <v>132</v>
      </c>
    </row>
    <row r="230" spans="1:57" ht="33" customHeight="1">
      <c r="C230" s="30"/>
      <c r="D230" s="30"/>
      <c r="E230" s="251"/>
      <c r="F230" s="252"/>
      <c r="G230" s="253"/>
      <c r="H230" s="255" t="s">
        <v>133</v>
      </c>
      <c r="I230" s="255"/>
      <c r="J230" s="255"/>
      <c r="K230" s="255"/>
      <c r="L230" s="255"/>
      <c r="M230" s="255"/>
      <c r="N230" s="255"/>
      <c r="O230" s="255"/>
      <c r="P230" s="255"/>
      <c r="Q230" s="255"/>
      <c r="R230" s="255"/>
      <c r="S230" s="255"/>
      <c r="T230" s="255"/>
      <c r="U230" s="255"/>
      <c r="V230" s="255"/>
      <c r="W230" s="255"/>
      <c r="X230" s="255"/>
      <c r="Y230" s="255"/>
      <c r="Z230" s="255"/>
      <c r="AA230" s="255"/>
      <c r="AB230" s="255"/>
      <c r="AC230" s="255"/>
      <c r="AD230" s="255"/>
      <c r="AE230" s="255"/>
      <c r="AF230" s="255"/>
      <c r="AG230" s="255"/>
      <c r="AH230" s="255"/>
      <c r="AI230" s="255"/>
      <c r="AJ230" s="255"/>
      <c r="AK230" s="255"/>
      <c r="AL230" s="255"/>
      <c r="AM230" s="255"/>
      <c r="AN230" s="255"/>
      <c r="AO230" s="255"/>
      <c r="AP230" s="255"/>
      <c r="AQ230" s="255"/>
      <c r="AR230" s="255"/>
      <c r="AS230" s="255"/>
      <c r="AT230" s="256"/>
      <c r="AW230" s="51"/>
    </row>
    <row r="231" spans="1:57" ht="33" customHeight="1">
      <c r="C231" s="30"/>
      <c r="D231" s="30"/>
      <c r="E231" s="251"/>
      <c r="F231" s="252"/>
      <c r="G231" s="253"/>
      <c r="H231" s="255" t="s">
        <v>134</v>
      </c>
      <c r="I231" s="255"/>
      <c r="J231" s="255"/>
      <c r="K231" s="255"/>
      <c r="L231" s="255"/>
      <c r="M231" s="255"/>
      <c r="N231" s="255"/>
      <c r="O231" s="255"/>
      <c r="P231" s="255"/>
      <c r="Q231" s="255"/>
      <c r="R231" s="255"/>
      <c r="S231" s="255"/>
      <c r="T231" s="255"/>
      <c r="U231" s="255"/>
      <c r="V231" s="255"/>
      <c r="W231" s="255"/>
      <c r="X231" s="255"/>
      <c r="Y231" s="255"/>
      <c r="Z231" s="255"/>
      <c r="AA231" s="255"/>
      <c r="AB231" s="255"/>
      <c r="AC231" s="255"/>
      <c r="AD231" s="255"/>
      <c r="AE231" s="255"/>
      <c r="AF231" s="255"/>
      <c r="AG231" s="255"/>
      <c r="AH231" s="255"/>
      <c r="AI231" s="255"/>
      <c r="AJ231" s="255"/>
      <c r="AK231" s="255"/>
      <c r="AL231" s="255"/>
      <c r="AM231" s="255"/>
      <c r="AN231" s="255"/>
      <c r="AO231" s="255"/>
      <c r="AP231" s="255"/>
      <c r="AQ231" s="255"/>
      <c r="AR231" s="255"/>
      <c r="AS231" s="255"/>
      <c r="AT231" s="256"/>
      <c r="AW231" s="51"/>
    </row>
    <row r="232" spans="1:57" ht="33" customHeight="1">
      <c r="E232" s="248"/>
      <c r="F232" s="248"/>
      <c r="G232" s="248"/>
      <c r="H232" s="249" t="s">
        <v>367</v>
      </c>
      <c r="I232" s="250"/>
      <c r="J232" s="250"/>
      <c r="K232" s="250"/>
      <c r="L232" s="250"/>
      <c r="M232" s="250"/>
      <c r="N232" s="250"/>
      <c r="O232" s="250"/>
      <c r="P232" s="250"/>
      <c r="Q232" s="250"/>
      <c r="R232" s="250"/>
      <c r="S232" s="250"/>
      <c r="T232" s="250"/>
      <c r="U232" s="250"/>
      <c r="V232" s="250"/>
      <c r="W232" s="250"/>
      <c r="X232" s="250"/>
      <c r="Y232" s="250"/>
      <c r="Z232" s="250"/>
      <c r="AA232" s="250"/>
      <c r="AB232" s="250"/>
      <c r="AC232" s="250"/>
      <c r="AD232" s="250"/>
      <c r="AE232" s="250"/>
      <c r="AF232" s="250"/>
      <c r="AG232" s="250"/>
      <c r="AH232" s="250"/>
      <c r="AI232" s="250"/>
      <c r="AJ232" s="250"/>
      <c r="AK232" s="250"/>
      <c r="AL232" s="250"/>
      <c r="AM232" s="250"/>
      <c r="AN232" s="250"/>
      <c r="AO232" s="250"/>
      <c r="AP232" s="250"/>
      <c r="AQ232" s="250"/>
      <c r="AR232" s="250"/>
      <c r="AS232" s="250"/>
      <c r="AT232" s="250"/>
    </row>
    <row r="233" spans="1:57" ht="33" customHeight="1">
      <c r="C233" s="30"/>
      <c r="D233" s="30"/>
      <c r="E233" s="251"/>
      <c r="F233" s="252"/>
      <c r="G233" s="253"/>
      <c r="H233" s="254" t="s">
        <v>368</v>
      </c>
      <c r="I233" s="255"/>
      <c r="J233" s="255"/>
      <c r="K233" s="255"/>
      <c r="L233" s="255"/>
      <c r="M233" s="255"/>
      <c r="N233" s="255"/>
      <c r="O233" s="255"/>
      <c r="P233" s="255"/>
      <c r="Q233" s="255"/>
      <c r="R233" s="255"/>
      <c r="S233" s="255"/>
      <c r="T233" s="255"/>
      <c r="U233" s="255"/>
      <c r="V233" s="255"/>
      <c r="W233" s="255"/>
      <c r="X233" s="255"/>
      <c r="Y233" s="255"/>
      <c r="Z233" s="255"/>
      <c r="AA233" s="255"/>
      <c r="AB233" s="255"/>
      <c r="AC233" s="255"/>
      <c r="AD233" s="255"/>
      <c r="AE233" s="255"/>
      <c r="AF233" s="255"/>
      <c r="AG233" s="255"/>
      <c r="AH233" s="255"/>
      <c r="AI233" s="255"/>
      <c r="AJ233" s="255"/>
      <c r="AK233" s="255"/>
      <c r="AL233" s="255"/>
      <c r="AM233" s="255"/>
      <c r="AN233" s="255"/>
      <c r="AO233" s="255"/>
      <c r="AP233" s="255"/>
      <c r="AQ233" s="255"/>
      <c r="AR233" s="255"/>
      <c r="AS233" s="255"/>
      <c r="AT233" s="256"/>
    </row>
    <row r="234" spans="1:57" ht="33" customHeight="1">
      <c r="C234" s="30"/>
      <c r="D234" s="30"/>
      <c r="E234" s="251"/>
      <c r="F234" s="252"/>
      <c r="G234" s="253"/>
      <c r="H234" s="255" t="s">
        <v>369</v>
      </c>
      <c r="I234" s="255"/>
      <c r="J234" s="255"/>
      <c r="K234" s="255"/>
      <c r="L234" s="255"/>
      <c r="M234" s="255"/>
      <c r="N234" s="255"/>
      <c r="O234" s="255"/>
      <c r="P234" s="255"/>
      <c r="Q234" s="255"/>
      <c r="R234" s="255"/>
      <c r="S234" s="255"/>
      <c r="T234" s="255"/>
      <c r="U234" s="255"/>
      <c r="V234" s="255"/>
      <c r="W234" s="255"/>
      <c r="X234" s="255"/>
      <c r="Y234" s="255"/>
      <c r="Z234" s="255"/>
      <c r="AA234" s="255"/>
      <c r="AB234" s="255"/>
      <c r="AC234" s="255"/>
      <c r="AD234" s="255"/>
      <c r="AE234" s="255"/>
      <c r="AF234" s="255"/>
      <c r="AG234" s="255"/>
      <c r="AH234" s="255"/>
      <c r="AI234" s="255"/>
      <c r="AJ234" s="255"/>
      <c r="AK234" s="255"/>
      <c r="AL234" s="255"/>
      <c r="AM234" s="255"/>
      <c r="AN234" s="255"/>
      <c r="AO234" s="255"/>
      <c r="AP234" s="255"/>
      <c r="AQ234" s="255"/>
      <c r="AR234" s="255"/>
      <c r="AS234" s="255"/>
      <c r="AT234" s="256"/>
      <c r="AW234" s="51"/>
    </row>
    <row r="236" spans="1:57" s="6" customFormat="1">
      <c r="H236" s="36"/>
      <c r="AU236" s="2"/>
      <c r="AV236" s="2"/>
      <c r="AW236" s="2"/>
      <c r="AX236" s="2"/>
      <c r="AY236" s="2"/>
      <c r="AZ236" s="2"/>
      <c r="BA236" s="2"/>
      <c r="BB236" s="2"/>
      <c r="BC236" s="2"/>
      <c r="BD236" s="2"/>
      <c r="BE236" s="2"/>
    </row>
  </sheetData>
  <sheetProtection algorithmName="SHA-512" hashValue="bSXygJJQFoycKqT1NLtBghCnxMsBB/4fWT9CKHu1OIyua0e1UA+eI/gJMJS3ss5i3z+eiy+1KCU0fNpBJTGz/A==" saltValue="Qbo8pmgwFDyw614TXcU4qQ==" spinCount="100000" sheet="1" objects="1" scenarios="1"/>
  <dataConsolidate link="1"/>
  <mergeCells count="353">
    <mergeCell ref="C5:AT5"/>
    <mergeCell ref="C6:AT6"/>
    <mergeCell ref="E10:L12"/>
    <mergeCell ref="N10:Q10"/>
    <mergeCell ref="M11:AT12"/>
    <mergeCell ref="E23:L24"/>
    <mergeCell ref="M23:O24"/>
    <mergeCell ref="P23:W24"/>
    <mergeCell ref="X23:Z24"/>
    <mergeCell ref="AA23:AH24"/>
    <mergeCell ref="AI23:AT24"/>
    <mergeCell ref="E13:L14"/>
    <mergeCell ref="M13:AT14"/>
    <mergeCell ref="E15:L16"/>
    <mergeCell ref="M15:AT16"/>
    <mergeCell ref="E17:L18"/>
    <mergeCell ref="M17:AT18"/>
    <mergeCell ref="S10:V10"/>
    <mergeCell ref="E36:L36"/>
    <mergeCell ref="M36:AT36"/>
    <mergeCell ref="E37:L42"/>
    <mergeCell ref="M37:Q39"/>
    <mergeCell ref="R37:AT39"/>
    <mergeCell ref="M40:Q42"/>
    <mergeCell ref="R40:AT42"/>
    <mergeCell ref="E25:L27"/>
    <mergeCell ref="M25:AT27"/>
    <mergeCell ref="E28:F33"/>
    <mergeCell ref="G28:L30"/>
    <mergeCell ref="M28:AT30"/>
    <mergeCell ref="G31:L33"/>
    <mergeCell ref="M31:AT33"/>
    <mergeCell ref="O54:AT55"/>
    <mergeCell ref="E56:L59"/>
    <mergeCell ref="M56:R57"/>
    <mergeCell ref="S56:AT57"/>
    <mergeCell ref="M58:R59"/>
    <mergeCell ref="S58:AT59"/>
    <mergeCell ref="E43:L48"/>
    <mergeCell ref="M43:Q45"/>
    <mergeCell ref="R43:AT45"/>
    <mergeCell ref="M46:Q48"/>
    <mergeCell ref="R46:AT48"/>
    <mergeCell ref="E52:L55"/>
    <mergeCell ref="O52:T53"/>
    <mergeCell ref="W52:Z53"/>
    <mergeCell ref="AB52:AF53"/>
    <mergeCell ref="AH52:AT53"/>
    <mergeCell ref="M64:U64"/>
    <mergeCell ref="V64:Y64"/>
    <mergeCell ref="Z64:AC64"/>
    <mergeCell ref="AD64:AF64"/>
    <mergeCell ref="AG64:AJ64"/>
    <mergeCell ref="AK64:AM64"/>
    <mergeCell ref="AN64:AQ64"/>
    <mergeCell ref="M63:U63"/>
    <mergeCell ref="V63:Y63"/>
    <mergeCell ref="Z63:AC63"/>
    <mergeCell ref="AD63:AF63"/>
    <mergeCell ref="AG63:AJ63"/>
    <mergeCell ref="Z65:AC65"/>
    <mergeCell ref="AD65:AF65"/>
    <mergeCell ref="AG65:AJ65"/>
    <mergeCell ref="AK65:AM65"/>
    <mergeCell ref="AN65:AQ65"/>
    <mergeCell ref="AR65:AT65"/>
    <mergeCell ref="AK63:AM63"/>
    <mergeCell ref="AN63:AQ63"/>
    <mergeCell ref="AR63:AT63"/>
    <mergeCell ref="AR64:AT64"/>
    <mergeCell ref="E63:L64"/>
    <mergeCell ref="E75:AT75"/>
    <mergeCell ref="E76:Y76"/>
    <mergeCell ref="Z76:AT76"/>
    <mergeCell ref="E77:Y77"/>
    <mergeCell ref="Z77:AT77"/>
    <mergeCell ref="E80:V80"/>
    <mergeCell ref="W80:AO80"/>
    <mergeCell ref="AP80:AT80"/>
    <mergeCell ref="AN66:AQ66"/>
    <mergeCell ref="AR66:AT66"/>
    <mergeCell ref="E72:AF72"/>
    <mergeCell ref="AG72:AT72"/>
    <mergeCell ref="E73:AF73"/>
    <mergeCell ref="AG73:AT73"/>
    <mergeCell ref="M66:U66"/>
    <mergeCell ref="V66:Y66"/>
    <mergeCell ref="Z66:AC66"/>
    <mergeCell ref="AD66:AF66"/>
    <mergeCell ref="AG66:AJ66"/>
    <mergeCell ref="AK66:AM66"/>
    <mergeCell ref="E65:L66"/>
    <mergeCell ref="M65:U65"/>
    <mergeCell ref="V65:Y65"/>
    <mergeCell ref="E86:AC86"/>
    <mergeCell ref="AD86:AO86"/>
    <mergeCell ref="AP86:AT86"/>
    <mergeCell ref="E89:V89"/>
    <mergeCell ref="W89:AT89"/>
    <mergeCell ref="E90:V90"/>
    <mergeCell ref="W90:AT90"/>
    <mergeCell ref="E81:V81"/>
    <mergeCell ref="W81:AO81"/>
    <mergeCell ref="AP81:AT81"/>
    <mergeCell ref="E85:AC85"/>
    <mergeCell ref="AD85:AO85"/>
    <mergeCell ref="AP85:AT85"/>
    <mergeCell ref="AR95:AT95"/>
    <mergeCell ref="E96:K96"/>
    <mergeCell ref="L96:S96"/>
    <mergeCell ref="T96:W96"/>
    <mergeCell ref="X96:AJ96"/>
    <mergeCell ref="AK96:AT96"/>
    <mergeCell ref="E94:K94"/>
    <mergeCell ref="L94:W94"/>
    <mergeCell ref="X94:AJ94"/>
    <mergeCell ref="AK94:AT94"/>
    <mergeCell ref="E95:K95"/>
    <mergeCell ref="L95:S95"/>
    <mergeCell ref="T95:W95"/>
    <mergeCell ref="X95:AE95"/>
    <mergeCell ref="AF95:AJ95"/>
    <mergeCell ref="AK95:AQ95"/>
    <mergeCell ref="E103:O104"/>
    <mergeCell ref="P103:X104"/>
    <mergeCell ref="Y103:AG104"/>
    <mergeCell ref="AH103:AK104"/>
    <mergeCell ref="AL103:AT104"/>
    <mergeCell ref="E105:F106"/>
    <mergeCell ref="G105:O106"/>
    <mergeCell ref="P105:W106"/>
    <mergeCell ref="X105:X106"/>
    <mergeCell ref="Y105:AF106"/>
    <mergeCell ref="AG105:AG106"/>
    <mergeCell ref="AH105:AK106"/>
    <mergeCell ref="AL105:AS106"/>
    <mergeCell ref="AT105:AT106"/>
    <mergeCell ref="E107:F108"/>
    <mergeCell ref="G107:O108"/>
    <mergeCell ref="P107:W108"/>
    <mergeCell ref="X107:X108"/>
    <mergeCell ref="Y107:AF108"/>
    <mergeCell ref="AG107:AG108"/>
    <mergeCell ref="AH107:AK108"/>
    <mergeCell ref="AL107:AS108"/>
    <mergeCell ref="AT107:AT108"/>
    <mergeCell ref="E109:F110"/>
    <mergeCell ref="G109:O110"/>
    <mergeCell ref="P109:W110"/>
    <mergeCell ref="X109:X110"/>
    <mergeCell ref="Y109:AF110"/>
    <mergeCell ref="AG109:AG110"/>
    <mergeCell ref="AH109:AK110"/>
    <mergeCell ref="AL109:AS110"/>
    <mergeCell ref="AT109:AT110"/>
    <mergeCell ref="E111:F112"/>
    <mergeCell ref="G111:O112"/>
    <mergeCell ref="P111:W112"/>
    <mergeCell ref="X111:X112"/>
    <mergeCell ref="Y111:AF112"/>
    <mergeCell ref="AG111:AG112"/>
    <mergeCell ref="AH111:AK112"/>
    <mergeCell ref="AL111:AS112"/>
    <mergeCell ref="AT111:AT112"/>
    <mergeCell ref="E113:F114"/>
    <mergeCell ref="G113:O114"/>
    <mergeCell ref="P113:W114"/>
    <mergeCell ref="X113:X114"/>
    <mergeCell ref="Y113:AF114"/>
    <mergeCell ref="AG113:AG114"/>
    <mergeCell ref="AH113:AK114"/>
    <mergeCell ref="AL113:AS114"/>
    <mergeCell ref="AT113:AT114"/>
    <mergeCell ref="E145:L147"/>
    <mergeCell ref="M145:AT147"/>
    <mergeCell ref="E148:L149"/>
    <mergeCell ref="M148:AT149"/>
    <mergeCell ref="E150:L151"/>
    <mergeCell ref="M150:AT151"/>
    <mergeCell ref="AL115:AS116"/>
    <mergeCell ref="AT115:AT116"/>
    <mergeCell ref="E115:O116"/>
    <mergeCell ref="P115:W116"/>
    <mergeCell ref="X115:X116"/>
    <mergeCell ref="Y115:AF116"/>
    <mergeCell ref="AG115:AG116"/>
    <mergeCell ref="AH115:AK116"/>
    <mergeCell ref="E129:K129"/>
    <mergeCell ref="L127:P127"/>
    <mergeCell ref="Q127:U127"/>
    <mergeCell ref="V127:Z127"/>
    <mergeCell ref="E127:K127"/>
    <mergeCell ref="AA127:AE127"/>
    <mergeCell ref="AF127:AJ127"/>
    <mergeCell ref="AK127:AO127"/>
    <mergeCell ref="AP127:AR127"/>
    <mergeCell ref="E128:K128"/>
    <mergeCell ref="E152:L154"/>
    <mergeCell ref="N152:Q152"/>
    <mergeCell ref="S152:W152"/>
    <mergeCell ref="M153:AT154"/>
    <mergeCell ref="E155:L155"/>
    <mergeCell ref="M155:P155"/>
    <mergeCell ref="R155:T155"/>
    <mergeCell ref="V155:Y155"/>
    <mergeCell ref="Z155:AG155"/>
    <mergeCell ref="AH155:AK155"/>
    <mergeCell ref="E158:L158"/>
    <mergeCell ref="M158:P158"/>
    <mergeCell ref="Q158:T158"/>
    <mergeCell ref="U158:AD158"/>
    <mergeCell ref="AF158:AI158"/>
    <mergeCell ref="AJ158:AS158"/>
    <mergeCell ref="AM155:AO155"/>
    <mergeCell ref="AQ155:AT155"/>
    <mergeCell ref="E156:L156"/>
    <mergeCell ref="M156:AG156"/>
    <mergeCell ref="AH156:AT156"/>
    <mergeCell ref="E157:L157"/>
    <mergeCell ref="M157:X157"/>
    <mergeCell ref="Z157:AG157"/>
    <mergeCell ref="AH157:AS157"/>
    <mergeCell ref="E173:L174"/>
    <mergeCell ref="M173:AT174"/>
    <mergeCell ref="E175:L176"/>
    <mergeCell ref="M175:AT176"/>
    <mergeCell ref="E177:L179"/>
    <mergeCell ref="N177:Q177"/>
    <mergeCell ref="S177:W177"/>
    <mergeCell ref="M178:AT179"/>
    <mergeCell ref="E159:L162"/>
    <mergeCell ref="E167:L169"/>
    <mergeCell ref="M167:AT169"/>
    <mergeCell ref="E170:L171"/>
    <mergeCell ref="M170:AT171"/>
    <mergeCell ref="E172:L172"/>
    <mergeCell ref="M172:AT172"/>
    <mergeCell ref="AM180:AO180"/>
    <mergeCell ref="AQ180:AT180"/>
    <mergeCell ref="E181:L181"/>
    <mergeCell ref="M181:AT181"/>
    <mergeCell ref="E204:L206"/>
    <mergeCell ref="M204:AT206"/>
    <mergeCell ref="E180:L180"/>
    <mergeCell ref="M180:P180"/>
    <mergeCell ref="R180:T180"/>
    <mergeCell ref="V180:Y180"/>
    <mergeCell ref="Z180:AG180"/>
    <mergeCell ref="AH180:AK180"/>
    <mergeCell ref="E212:L213"/>
    <mergeCell ref="M212:AT213"/>
    <mergeCell ref="E214:L216"/>
    <mergeCell ref="N214:Q214"/>
    <mergeCell ref="S214:W214"/>
    <mergeCell ref="M215:AT216"/>
    <mergeCell ref="E207:L208"/>
    <mergeCell ref="M207:AT208"/>
    <mergeCell ref="E209:L209"/>
    <mergeCell ref="M209:AT209"/>
    <mergeCell ref="E210:L211"/>
    <mergeCell ref="M210:AT211"/>
    <mergeCell ref="E221:L222"/>
    <mergeCell ref="M221:U222"/>
    <mergeCell ref="V221:AC222"/>
    <mergeCell ref="AD221:AK222"/>
    <mergeCell ref="AL221:AT222"/>
    <mergeCell ref="E217:L217"/>
    <mergeCell ref="M217:P217"/>
    <mergeCell ref="R217:T217"/>
    <mergeCell ref="V217:Y217"/>
    <mergeCell ref="Z217:AG217"/>
    <mergeCell ref="AH217:AK217"/>
    <mergeCell ref="AM217:AO217"/>
    <mergeCell ref="AQ217:AT217"/>
    <mergeCell ref="E218:L218"/>
    <mergeCell ref="M218:AT218"/>
    <mergeCell ref="E232:G232"/>
    <mergeCell ref="H232:AT232"/>
    <mergeCell ref="E233:G233"/>
    <mergeCell ref="H233:AT233"/>
    <mergeCell ref="E234:G234"/>
    <mergeCell ref="H234:AT234"/>
    <mergeCell ref="AK223:AK224"/>
    <mergeCell ref="AL223:AS224"/>
    <mergeCell ref="AT223:AT224"/>
    <mergeCell ref="E230:G230"/>
    <mergeCell ref="H230:AT230"/>
    <mergeCell ref="E231:G231"/>
    <mergeCell ref="H231:AT231"/>
    <mergeCell ref="E223:L224"/>
    <mergeCell ref="M223:T224"/>
    <mergeCell ref="U223:U224"/>
    <mergeCell ref="V223:AB224"/>
    <mergeCell ref="AC223:AC224"/>
    <mergeCell ref="AD223:AJ224"/>
    <mergeCell ref="L128:P128"/>
    <mergeCell ref="Q128:U128"/>
    <mergeCell ref="V128:Z128"/>
    <mergeCell ref="AA128:AE128"/>
    <mergeCell ref="AF128:AJ128"/>
    <mergeCell ref="AK128:AO128"/>
    <mergeCell ref="AP128:AR128"/>
    <mergeCell ref="E124:K126"/>
    <mergeCell ref="L124:P125"/>
    <mergeCell ref="Q124:U125"/>
    <mergeCell ref="V124:Z125"/>
    <mergeCell ref="AA124:AE125"/>
    <mergeCell ref="AF124:AJ125"/>
    <mergeCell ref="AK124:AO125"/>
    <mergeCell ref="AP124:AR126"/>
    <mergeCell ref="E140:K140"/>
    <mergeCell ref="L140:P140"/>
    <mergeCell ref="Q140:U140"/>
    <mergeCell ref="V140:Z140"/>
    <mergeCell ref="AA140:AE140"/>
    <mergeCell ref="AF140:AI140"/>
    <mergeCell ref="AS124:AT126"/>
    <mergeCell ref="L126:P126"/>
    <mergeCell ref="Q126:U126"/>
    <mergeCell ref="V126:Z126"/>
    <mergeCell ref="AA126:AE126"/>
    <mergeCell ref="AF126:AJ126"/>
    <mergeCell ref="AK126:AO126"/>
    <mergeCell ref="E138:K138"/>
    <mergeCell ref="L138:P138"/>
    <mergeCell ref="Q138:U138"/>
    <mergeCell ref="V138:Z138"/>
    <mergeCell ref="AA138:AE138"/>
    <mergeCell ref="E135:K137"/>
    <mergeCell ref="L135:P136"/>
    <mergeCell ref="Q135:U136"/>
    <mergeCell ref="V135:Z136"/>
    <mergeCell ref="AA135:AE136"/>
    <mergeCell ref="L137:P137"/>
    <mergeCell ref="AA129:AE129"/>
    <mergeCell ref="AF129:AJ129"/>
    <mergeCell ref="AK129:AO129"/>
    <mergeCell ref="AP129:AR129"/>
    <mergeCell ref="AS129:AT129"/>
    <mergeCell ref="AF138:AI138"/>
    <mergeCell ref="AF135:AI137"/>
    <mergeCell ref="E139:K139"/>
    <mergeCell ref="L139:P139"/>
    <mergeCell ref="Q139:U139"/>
    <mergeCell ref="V139:Z139"/>
    <mergeCell ref="AA139:AE139"/>
    <mergeCell ref="AF139:AI139"/>
    <mergeCell ref="Q137:U137"/>
    <mergeCell ref="V137:Z137"/>
    <mergeCell ref="AA137:AE137"/>
    <mergeCell ref="L129:P129"/>
    <mergeCell ref="Q129:U129"/>
    <mergeCell ref="V129:Z129"/>
  </mergeCells>
  <phoneticPr fontId="5"/>
  <dataValidations count="17">
    <dataValidation type="list" allowBlank="1" showInputMessage="1" showErrorMessage="1" sqref="Z66:AC66" xr:uid="{C9E3AC38-9F6A-42BC-A3EB-F7706E024785}">
      <formula1>"8,9,10"</formula1>
    </dataValidation>
    <dataValidation type="list" allowBlank="1" showInputMessage="1" showErrorMessage="1" sqref="AN63:AQ66" xr:uid="{7A93B610-2491-4882-9F4B-AD898042E940}">
      <formula1>"1,2,3,4,5,6,7,8,9,10,11,12,13,14,15,16,17,18,19,20,21,22,23,24,25,26,27,28,29,30,31"</formula1>
    </dataValidation>
    <dataValidation type="list" allowBlank="1" showInputMessage="1" showErrorMessage="1" sqref="AG63:AJ66" xr:uid="{E496F76F-1415-4BDB-B38A-9302C4350CEC}">
      <formula1>"1,2,3,４,５,６,７,８,９,１０,１１,１２"</formula1>
    </dataValidation>
    <dataValidation type="list" allowBlank="1" showInputMessage="1" showErrorMessage="1" sqref="Z63:AC65" xr:uid="{7190E1B5-CC1D-42C5-82A4-812154A1C8A8}">
      <formula1>"８,９"</formula1>
    </dataValidation>
    <dataValidation type="list" allowBlank="1" showErrorMessage="1" sqref="W81:AO81" xr:uid="{34790192-A4ED-4256-B1C6-5F585764BCF7}">
      <formula1>INDIRECT($E$81)</formula1>
    </dataValidation>
    <dataValidation type="list" allowBlank="1" showInputMessage="1" showErrorMessage="1" sqref="AP81:AT81" xr:uid="{BBF17CF8-2F5F-438B-8FEA-4333B93A27E1}">
      <formula1>締結状況</formula1>
    </dataValidation>
    <dataValidation type="list" allowBlank="1" showInputMessage="1" showErrorMessage="1" sqref="E73:AF73" xr:uid="{AE398822-CA11-4F80-A854-2CE421883303}">
      <formula1>供給方式</formula1>
    </dataValidation>
    <dataValidation type="list" allowBlank="1" showInputMessage="1" showErrorMessage="1" sqref="AH111 AH113 AH105 AH107 AH109" xr:uid="{14FFB9ED-E66F-4475-9403-2F3663EC2D0F}">
      <formula1>"'1/3"</formula1>
    </dataValidation>
    <dataValidation type="list" allowBlank="1" showInputMessage="1" showErrorMessage="1" sqref="AE79:AF79 AE84:AF84" xr:uid="{235A0B3D-065B-4F57-BB68-B70F0F96B810}">
      <formula1>"既,見込み"</formula1>
    </dataValidation>
    <dataValidation type="list" allowBlank="1" showInputMessage="1" showErrorMessage="1" sqref="F79 F84" xr:uid="{347F7E7F-82DE-4A36-BB4E-76C6CB97C836}">
      <formula1>"　,○"</formula1>
    </dataValidation>
    <dataValidation type="list" allowBlank="1" showInputMessage="1" showErrorMessage="1" sqref="AD86" xr:uid="{BFFE6729-DB04-4A10-A2FC-73F637EF260B}">
      <formula1>避難スペースへの供給</formula1>
    </dataValidation>
    <dataValidation type="list" allowBlank="1" showInputMessage="1" showErrorMessage="1" sqref="M23:O24 X23:Z24" xr:uid="{6AB39076-D45B-4766-9392-C49CD0165B93}">
      <formula1>"〇"</formula1>
    </dataValidation>
    <dataValidation type="list" allowBlank="1" showInputMessage="1" showErrorMessage="1" sqref="AP86" xr:uid="{9A7C02AE-A5C5-44EA-B10D-D817E522BE79}">
      <formula1>適合条件の確認</formula1>
    </dataValidation>
    <dataValidation type="list" allowBlank="1" showInputMessage="1" showErrorMessage="1" sqref="E128:K128" xr:uid="{7FA04630-9AFF-4D7D-9F4C-E775993158F6}">
      <formula1>"ジェネライト,ガスエンジン,ガスタービン,燃料電池"</formula1>
    </dataValidation>
    <dataValidation type="list" allowBlank="1" showInputMessage="1" sqref="E127:K127" xr:uid="{E4794EE0-9090-45AA-8BCA-334FB074A387}">
      <formula1>"ジェネライト,ガスエンジン,ガスタービン,燃料電池"</formula1>
    </dataValidation>
    <dataValidation type="list" allowBlank="1" showInputMessage="1" sqref="E138:K138" xr:uid="{066B30C3-2402-4C78-97B4-DCC81808EF74}">
      <formula1>"停電対応GHP,標準GHP"</formula1>
    </dataValidation>
    <dataValidation type="list" allowBlank="1" showInputMessage="1" showErrorMessage="1" sqref="E139:K139" xr:uid="{7FAE1E75-5E7D-40BF-B4B7-A01F92F010A0}">
      <formula1>"停電対応GHP,標準GHP"</formula1>
    </dataValidation>
  </dataValidations>
  <hyperlinks>
    <hyperlink ref="M181" r:id="rId1" xr:uid="{67944CDE-840A-4FA7-9692-F4AA9CFABDFC}"/>
    <hyperlink ref="M218" r:id="rId2" xr:uid="{6F5CA840-C571-4B16-BE76-127FD660F080}"/>
  </hyperlinks>
  <printOptions horizontalCentered="1"/>
  <pageMargins left="0.19685039370078741" right="0.19685039370078741" top="0.59055118110236227" bottom="0.39370078740157483" header="0.31496062992125984" footer="0.31496062992125984"/>
  <pageSetup paperSize="9" firstPageNumber="49" fitToHeight="7" orientation="portrait" useFirstPageNumber="1" r:id="rId3"/>
  <rowBreaks count="3" manualBreakCount="3">
    <brk id="60" max="46" man="1"/>
    <brk id="98" max="46" man="1"/>
    <brk id="142" max="46" man="1"/>
  </rowBreaks>
  <drawing r:id="rId4"/>
  <legacyDrawing r:id="rId5"/>
  <mc:AlternateContent xmlns:mc="http://schemas.openxmlformats.org/markup-compatibility/2006">
    <mc:Choice Requires="x14">
      <controls>
        <mc:AlternateContent xmlns:mc="http://schemas.openxmlformats.org/markup-compatibility/2006">
          <mc:Choice Requires="x14">
            <control shapeId="98305" r:id="rId6" name="Check Box 1">
              <controlPr defaultSize="0" autoFill="0" autoLine="0" autoPict="0">
                <anchor moveWithCells="1">
                  <from>
                    <xdr:col>5</xdr:col>
                    <xdr:colOff>12700</xdr:colOff>
                    <xdr:row>232</xdr:row>
                    <xdr:rowOff>76200</xdr:rowOff>
                  </from>
                  <to>
                    <xdr:col>6</xdr:col>
                    <xdr:colOff>50800</xdr:colOff>
                    <xdr:row>232</xdr:row>
                    <xdr:rowOff>285750</xdr:rowOff>
                  </to>
                </anchor>
              </controlPr>
            </control>
          </mc:Choice>
        </mc:AlternateContent>
        <mc:AlternateContent xmlns:mc="http://schemas.openxmlformats.org/markup-compatibility/2006">
          <mc:Choice Requires="x14">
            <control shapeId="98306" r:id="rId7" name="Check Box 2">
              <controlPr defaultSize="0" autoFill="0" autoLine="0" autoPict="0">
                <anchor moveWithCells="1">
                  <from>
                    <xdr:col>12</xdr:col>
                    <xdr:colOff>69850</xdr:colOff>
                    <xdr:row>51</xdr:row>
                    <xdr:rowOff>57150</xdr:rowOff>
                  </from>
                  <to>
                    <xdr:col>14</xdr:col>
                    <xdr:colOff>19050</xdr:colOff>
                    <xdr:row>52</xdr:row>
                    <xdr:rowOff>146050</xdr:rowOff>
                  </to>
                </anchor>
              </controlPr>
            </control>
          </mc:Choice>
        </mc:AlternateContent>
        <mc:AlternateContent xmlns:mc="http://schemas.openxmlformats.org/markup-compatibility/2006">
          <mc:Choice Requires="x14">
            <control shapeId="98307" r:id="rId8" name="Check Box 3">
              <controlPr defaultSize="0" autoFill="0" autoLine="0" autoPict="0">
                <anchor moveWithCells="1">
                  <from>
                    <xdr:col>5</xdr:col>
                    <xdr:colOff>12700</xdr:colOff>
                    <xdr:row>230</xdr:row>
                    <xdr:rowOff>95250</xdr:rowOff>
                  </from>
                  <to>
                    <xdr:col>6</xdr:col>
                    <xdr:colOff>50800</xdr:colOff>
                    <xdr:row>230</xdr:row>
                    <xdr:rowOff>317500</xdr:rowOff>
                  </to>
                </anchor>
              </controlPr>
            </control>
          </mc:Choice>
        </mc:AlternateContent>
        <mc:AlternateContent xmlns:mc="http://schemas.openxmlformats.org/markup-compatibility/2006">
          <mc:Choice Requires="x14">
            <control shapeId="98308" r:id="rId9" name="Check Box 4">
              <controlPr defaultSize="0" autoFill="0" autoLine="0" autoPict="0">
                <anchor moveWithCells="1">
                  <from>
                    <xdr:col>12</xdr:col>
                    <xdr:colOff>69850</xdr:colOff>
                    <xdr:row>53</xdr:row>
                    <xdr:rowOff>50800</xdr:rowOff>
                  </from>
                  <to>
                    <xdr:col>14</xdr:col>
                    <xdr:colOff>19050</xdr:colOff>
                    <xdr:row>54</xdr:row>
                    <xdr:rowOff>133350</xdr:rowOff>
                  </to>
                </anchor>
              </controlPr>
            </control>
          </mc:Choice>
        </mc:AlternateContent>
        <mc:AlternateContent xmlns:mc="http://schemas.openxmlformats.org/markup-compatibility/2006">
          <mc:Choice Requires="x14">
            <control shapeId="98309" r:id="rId10" name="Check Box 5">
              <controlPr defaultSize="0" autoFill="0" autoLine="0" autoPict="0">
                <anchor moveWithCells="1">
                  <from>
                    <xdr:col>20</xdr:col>
                    <xdr:colOff>38100</xdr:colOff>
                    <xdr:row>51</xdr:row>
                    <xdr:rowOff>57150</xdr:rowOff>
                  </from>
                  <to>
                    <xdr:col>22</xdr:col>
                    <xdr:colOff>0</xdr:colOff>
                    <xdr:row>52</xdr:row>
                    <xdr:rowOff>146050</xdr:rowOff>
                  </to>
                </anchor>
              </controlPr>
            </control>
          </mc:Choice>
        </mc:AlternateContent>
        <mc:AlternateContent xmlns:mc="http://schemas.openxmlformats.org/markup-compatibility/2006">
          <mc:Choice Requires="x14">
            <control shapeId="98310" r:id="rId11" name="Check Box 6">
              <controlPr defaultSize="0" autoFill="0" autoLine="0" autoPict="0">
                <anchor moveWithCells="1">
                  <from>
                    <xdr:col>32</xdr:col>
                    <xdr:colOff>38100</xdr:colOff>
                    <xdr:row>51</xdr:row>
                    <xdr:rowOff>57150</xdr:rowOff>
                  </from>
                  <to>
                    <xdr:col>34</xdr:col>
                    <xdr:colOff>0</xdr:colOff>
                    <xdr:row>52</xdr:row>
                    <xdr:rowOff>146050</xdr:rowOff>
                  </to>
                </anchor>
              </controlPr>
            </control>
          </mc:Choice>
        </mc:AlternateContent>
        <mc:AlternateContent xmlns:mc="http://schemas.openxmlformats.org/markup-compatibility/2006">
          <mc:Choice Requires="x14">
            <control shapeId="98311" r:id="rId12" name="Check Box 7">
              <controlPr defaultSize="0" autoFill="0" autoLine="0" autoPict="0">
                <anchor moveWithCells="1">
                  <from>
                    <xdr:col>26</xdr:col>
                    <xdr:colOff>107950</xdr:colOff>
                    <xdr:row>51</xdr:row>
                    <xdr:rowOff>57150</xdr:rowOff>
                  </from>
                  <to>
                    <xdr:col>28</xdr:col>
                    <xdr:colOff>57150</xdr:colOff>
                    <xdr:row>52</xdr:row>
                    <xdr:rowOff>146050</xdr:rowOff>
                  </to>
                </anchor>
              </controlPr>
            </control>
          </mc:Choice>
        </mc:AlternateContent>
        <mc:AlternateContent xmlns:mc="http://schemas.openxmlformats.org/markup-compatibility/2006">
          <mc:Choice Requires="x14">
            <control shapeId="98312" r:id="rId13" name="Check Box 8">
              <controlPr defaultSize="0" autoFill="0" autoLine="0" autoPict="0">
                <anchor moveWithCells="1">
                  <from>
                    <xdr:col>12</xdr:col>
                    <xdr:colOff>38100</xdr:colOff>
                    <xdr:row>158</xdr:row>
                    <xdr:rowOff>0</xdr:rowOff>
                  </from>
                  <to>
                    <xdr:col>13</xdr:col>
                    <xdr:colOff>88900</xdr:colOff>
                    <xdr:row>159</xdr:row>
                    <xdr:rowOff>31750</xdr:rowOff>
                  </to>
                </anchor>
              </controlPr>
            </control>
          </mc:Choice>
        </mc:AlternateContent>
        <mc:AlternateContent xmlns:mc="http://schemas.openxmlformats.org/markup-compatibility/2006">
          <mc:Choice Requires="x14">
            <control shapeId="98313" r:id="rId14" name="Check Box 9">
              <controlPr defaultSize="0" autoFill="0" autoLine="0" autoPict="0">
                <anchor moveWithCells="1">
                  <from>
                    <xdr:col>12</xdr:col>
                    <xdr:colOff>38100</xdr:colOff>
                    <xdr:row>158</xdr:row>
                    <xdr:rowOff>152400</xdr:rowOff>
                  </from>
                  <to>
                    <xdr:col>13</xdr:col>
                    <xdr:colOff>95250</xdr:colOff>
                    <xdr:row>160</xdr:row>
                    <xdr:rowOff>19050</xdr:rowOff>
                  </to>
                </anchor>
              </controlPr>
            </control>
          </mc:Choice>
        </mc:AlternateContent>
        <mc:AlternateContent xmlns:mc="http://schemas.openxmlformats.org/markup-compatibility/2006">
          <mc:Choice Requires="x14">
            <control shapeId="98314" r:id="rId15" name="Check Box 10">
              <controlPr defaultSize="0" autoFill="0" autoLine="0" autoPict="0">
                <anchor moveWithCells="1">
                  <from>
                    <xdr:col>12</xdr:col>
                    <xdr:colOff>38100</xdr:colOff>
                    <xdr:row>159</xdr:row>
                    <xdr:rowOff>152400</xdr:rowOff>
                  </from>
                  <to>
                    <xdr:col>13</xdr:col>
                    <xdr:colOff>95250</xdr:colOff>
                    <xdr:row>161</xdr:row>
                    <xdr:rowOff>19050</xdr:rowOff>
                  </to>
                </anchor>
              </controlPr>
            </control>
          </mc:Choice>
        </mc:AlternateContent>
        <mc:AlternateContent xmlns:mc="http://schemas.openxmlformats.org/markup-compatibility/2006">
          <mc:Choice Requires="x14">
            <control shapeId="98315" r:id="rId16" name="Check Box 11">
              <controlPr defaultSize="0" autoFill="0" autoLine="0" autoPict="0">
                <anchor moveWithCells="1">
                  <from>
                    <xdr:col>12</xdr:col>
                    <xdr:colOff>38100</xdr:colOff>
                    <xdr:row>160</xdr:row>
                    <xdr:rowOff>152400</xdr:rowOff>
                  </from>
                  <to>
                    <xdr:col>13</xdr:col>
                    <xdr:colOff>95250</xdr:colOff>
                    <xdr:row>162</xdr:row>
                    <xdr:rowOff>19050</xdr:rowOff>
                  </to>
                </anchor>
              </controlPr>
            </control>
          </mc:Choice>
        </mc:AlternateContent>
        <mc:AlternateContent xmlns:mc="http://schemas.openxmlformats.org/markup-compatibility/2006">
          <mc:Choice Requires="x14">
            <control shapeId="98316" r:id="rId17" name="Check Box 12">
              <controlPr defaultSize="0" autoFill="0" autoLine="0" autoPict="0">
                <anchor moveWithCells="1">
                  <from>
                    <xdr:col>5</xdr:col>
                    <xdr:colOff>12700</xdr:colOff>
                    <xdr:row>231</xdr:row>
                    <xdr:rowOff>107950</xdr:rowOff>
                  </from>
                  <to>
                    <xdr:col>6</xdr:col>
                    <xdr:colOff>57150</xdr:colOff>
                    <xdr:row>231</xdr:row>
                    <xdr:rowOff>317500</xdr:rowOff>
                  </to>
                </anchor>
              </controlPr>
            </control>
          </mc:Choice>
        </mc:AlternateContent>
        <mc:AlternateContent xmlns:mc="http://schemas.openxmlformats.org/markup-compatibility/2006">
          <mc:Choice Requires="x14">
            <control shapeId="98317" r:id="rId18" name="Check Box 13">
              <controlPr defaultSize="0" autoFill="0" autoLine="0" autoPict="0">
                <anchor moveWithCells="1">
                  <from>
                    <xdr:col>5</xdr:col>
                    <xdr:colOff>12700</xdr:colOff>
                    <xdr:row>229</xdr:row>
                    <xdr:rowOff>50800</xdr:rowOff>
                  </from>
                  <to>
                    <xdr:col>6</xdr:col>
                    <xdr:colOff>50800</xdr:colOff>
                    <xdr:row>229</xdr:row>
                    <xdr:rowOff>381000</xdr:rowOff>
                  </to>
                </anchor>
              </controlPr>
            </control>
          </mc:Choice>
        </mc:AlternateContent>
        <mc:AlternateContent xmlns:mc="http://schemas.openxmlformats.org/markup-compatibility/2006">
          <mc:Choice Requires="x14">
            <control shapeId="98318" r:id="rId19" name="Check Box 14">
              <controlPr defaultSize="0" autoFill="0" autoLine="0" autoPict="0">
                <anchor moveWithCells="1">
                  <from>
                    <xdr:col>5</xdr:col>
                    <xdr:colOff>12700</xdr:colOff>
                    <xdr:row>233</xdr:row>
                    <xdr:rowOff>76200</xdr:rowOff>
                  </from>
                  <to>
                    <xdr:col>6</xdr:col>
                    <xdr:colOff>50800</xdr:colOff>
                    <xdr:row>233</xdr:row>
                    <xdr:rowOff>285750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5">
        <x14:dataValidation type="list" allowBlank="1" showInputMessage="1" showErrorMessage="1" xr:uid="{A24620C0-9A60-4B04-B515-DC5DC6E865D5}">
          <x14:formula1>
            <xm:f>様式２産業分類!$B$6:$B$120</xm:f>
          </x14:formula1>
          <xm:sqref>M156:AG156</xm:sqref>
        </x14:dataValidation>
        <x14:dataValidation type="list" allowBlank="1" showInputMessage="1" showErrorMessage="1" xr:uid="{D694CDF7-B609-49AD-8E34-4E6AE5C21995}">
          <x14:formula1>
            <xm:f>様式２プルダウン!$C$7:$C$10</xm:f>
          </x14:formula1>
          <xm:sqref>E77:AT77</xm:sqref>
        </x14:dataValidation>
        <x14:dataValidation type="list" allowBlank="1" showInputMessage="1" showErrorMessage="1" xr:uid="{50B73A2A-0786-46A2-B9A7-611BACCFFEA7}">
          <x14:formula1>
            <xm:f>様式２プルダウン!$C$4:$C$5</xm:f>
          </x14:formula1>
          <xm:sqref>AG73:AT73</xm:sqref>
        </x14:dataValidation>
        <x14:dataValidation type="list" allowBlank="1" showInputMessage="1" showErrorMessage="1" xr:uid="{829DB03B-824F-4B66-A60D-EBF9E04416FD}">
          <x14:formula1>
            <xm:f>様式２プルダウン!$B$31:$B$33</xm:f>
          </x14:formula1>
          <xm:sqref>E86</xm:sqref>
        </x14:dataValidation>
        <x14:dataValidation type="list" allowBlank="1" showInputMessage="1" showErrorMessage="1" xr:uid="{2DCD1710-DC07-4347-9E3D-B2606F4C2D8E}">
          <x14:formula1>
            <xm:f>様式２プルダウン!$B$17:$C$17</xm:f>
          </x14:formula1>
          <xm:sqref>E81:V81</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5BD97C-92EC-4F17-BD68-5AD4BCDB5049}">
  <sheetPr>
    <tabColor rgb="FFFF0000"/>
  </sheetPr>
  <dimension ref="A2:BE219"/>
  <sheetViews>
    <sheetView showGridLines="0" view="pageBreakPreview" zoomScaleNormal="100" zoomScaleSheetLayoutView="100" workbookViewId="0">
      <selection activeCell="L131" sqref="L131:AR131"/>
    </sheetView>
  </sheetViews>
  <sheetFormatPr defaultColWidth="9" defaultRowHeight="13"/>
  <cols>
    <col min="1" max="2" width="2.6328125" style="6" customWidth="1"/>
    <col min="3" max="46" width="2.08984375" style="6" customWidth="1"/>
    <col min="47" max="47" width="2.6328125" style="2" customWidth="1"/>
    <col min="48" max="48" width="3.7265625" style="2" customWidth="1"/>
    <col min="49" max="51" width="9" style="2" customWidth="1"/>
    <col min="52" max="57" width="10.26953125" style="2" customWidth="1"/>
    <col min="58" max="81" width="2.08984375" style="2" customWidth="1"/>
    <col min="82" max="16384" width="9" style="2"/>
  </cols>
  <sheetData>
    <row r="2" spans="1:47">
      <c r="A2" s="5"/>
      <c r="B2" s="5"/>
      <c r="C2" s="6" t="s">
        <v>65</v>
      </c>
    </row>
    <row r="3" spans="1:47">
      <c r="A3" s="5"/>
      <c r="B3" s="5"/>
    </row>
    <row r="5" spans="1:47" s="25" customFormat="1" ht="13.5" customHeight="1">
      <c r="A5" s="60"/>
      <c r="B5" s="60"/>
      <c r="C5" s="536" t="s">
        <v>64</v>
      </c>
      <c r="D5" s="536"/>
      <c r="E5" s="536"/>
      <c r="F5" s="536"/>
      <c r="G5" s="536"/>
      <c r="H5" s="536"/>
      <c r="I5" s="536"/>
      <c r="J5" s="536"/>
      <c r="K5" s="536"/>
      <c r="L5" s="536"/>
      <c r="M5" s="536"/>
      <c r="N5" s="536"/>
      <c r="O5" s="536"/>
      <c r="P5" s="536"/>
      <c r="Q5" s="536"/>
      <c r="R5" s="536"/>
      <c r="S5" s="536"/>
      <c r="T5" s="536"/>
      <c r="U5" s="536"/>
      <c r="V5" s="536"/>
      <c r="W5" s="536"/>
      <c r="X5" s="536"/>
      <c r="Y5" s="536"/>
      <c r="Z5" s="536"/>
      <c r="AA5" s="536"/>
      <c r="AB5" s="536"/>
      <c r="AC5" s="536"/>
      <c r="AD5" s="536"/>
      <c r="AE5" s="536"/>
      <c r="AF5" s="536"/>
      <c r="AG5" s="536"/>
      <c r="AH5" s="536"/>
      <c r="AI5" s="536"/>
      <c r="AJ5" s="536"/>
      <c r="AK5" s="536"/>
      <c r="AL5" s="536"/>
      <c r="AM5" s="536"/>
      <c r="AN5" s="536"/>
      <c r="AO5" s="536"/>
      <c r="AP5" s="536"/>
      <c r="AQ5" s="536"/>
      <c r="AR5" s="536"/>
      <c r="AS5" s="536"/>
      <c r="AT5" s="536"/>
      <c r="AU5" s="9"/>
    </row>
    <row r="6" spans="1:47" s="25" customFormat="1" ht="13.5" customHeight="1">
      <c r="A6" s="61"/>
      <c r="B6" s="61"/>
      <c r="C6" s="537" t="s">
        <v>12</v>
      </c>
      <c r="D6" s="537"/>
      <c r="E6" s="537"/>
      <c r="F6" s="537"/>
      <c r="G6" s="537"/>
      <c r="H6" s="537"/>
      <c r="I6" s="537"/>
      <c r="J6" s="537"/>
      <c r="K6" s="537"/>
      <c r="L6" s="537"/>
      <c r="M6" s="537"/>
      <c r="N6" s="537"/>
      <c r="O6" s="537"/>
      <c r="P6" s="537"/>
      <c r="Q6" s="537"/>
      <c r="R6" s="537"/>
      <c r="S6" s="537"/>
      <c r="T6" s="537"/>
      <c r="U6" s="537"/>
      <c r="V6" s="537"/>
      <c r="W6" s="537"/>
      <c r="X6" s="537"/>
      <c r="Y6" s="537"/>
      <c r="Z6" s="537"/>
      <c r="AA6" s="537"/>
      <c r="AB6" s="537"/>
      <c r="AC6" s="537"/>
      <c r="AD6" s="537"/>
      <c r="AE6" s="537"/>
      <c r="AF6" s="537"/>
      <c r="AG6" s="537"/>
      <c r="AH6" s="537"/>
      <c r="AI6" s="537"/>
      <c r="AJ6" s="537"/>
      <c r="AK6" s="537"/>
      <c r="AL6" s="537"/>
      <c r="AM6" s="537"/>
      <c r="AN6" s="537"/>
      <c r="AO6" s="537"/>
      <c r="AP6" s="537"/>
      <c r="AQ6" s="537"/>
      <c r="AR6" s="537"/>
      <c r="AS6" s="537"/>
      <c r="AT6" s="537"/>
      <c r="AU6" s="8"/>
    </row>
    <row r="8" spans="1:47" ht="18" customHeight="1">
      <c r="C8" s="6" t="s">
        <v>33</v>
      </c>
      <c r="Q8" s="12"/>
      <c r="R8" s="12"/>
      <c r="S8" s="12"/>
      <c r="T8" s="12"/>
      <c r="U8" s="12"/>
      <c r="V8" s="12"/>
      <c r="W8" s="12"/>
      <c r="X8" s="12"/>
      <c r="Y8" s="12"/>
      <c r="Z8" s="12"/>
      <c r="AA8" s="12"/>
      <c r="AB8" s="12"/>
      <c r="AC8" s="12"/>
      <c r="AD8" s="12"/>
      <c r="AE8" s="12"/>
      <c r="AF8" s="12"/>
      <c r="AG8" s="12"/>
      <c r="AH8" s="12"/>
    </row>
    <row r="9" spans="1:47" ht="13.5" customHeight="1">
      <c r="D9" s="6" t="s">
        <v>31</v>
      </c>
      <c r="Q9" s="12"/>
      <c r="R9" s="12"/>
      <c r="S9" s="12"/>
      <c r="T9" s="12"/>
      <c r="U9" s="12"/>
      <c r="V9" s="12"/>
      <c r="W9" s="12"/>
      <c r="X9" s="12"/>
      <c r="Y9" s="12"/>
      <c r="Z9" s="12"/>
      <c r="AA9" s="12"/>
      <c r="AB9" s="12"/>
      <c r="AC9" s="12"/>
      <c r="AD9" s="12"/>
      <c r="AE9" s="12"/>
      <c r="AF9" s="12"/>
      <c r="AG9" s="12"/>
      <c r="AH9" s="12"/>
    </row>
    <row r="10" spans="1:47" s="26" customFormat="1" ht="13.5" customHeight="1">
      <c r="A10" s="16"/>
      <c r="B10" s="16"/>
      <c r="C10" s="16"/>
      <c r="D10" s="16"/>
      <c r="E10" s="560" t="s">
        <v>13</v>
      </c>
      <c r="F10" s="561"/>
      <c r="G10" s="561"/>
      <c r="H10" s="561"/>
      <c r="I10" s="561"/>
      <c r="J10" s="561"/>
      <c r="K10" s="561"/>
      <c r="L10" s="562"/>
      <c r="M10" s="62" t="s">
        <v>45</v>
      </c>
      <c r="N10" s="581"/>
      <c r="O10" s="581"/>
      <c r="P10" s="581"/>
      <c r="Q10" s="581"/>
      <c r="R10" s="62" t="s">
        <v>70</v>
      </c>
      <c r="S10" s="581"/>
      <c r="T10" s="581"/>
      <c r="U10" s="581"/>
      <c r="V10" s="581"/>
      <c r="W10" s="62" t="s">
        <v>47</v>
      </c>
      <c r="X10" s="62"/>
      <c r="Y10" s="62"/>
      <c r="Z10" s="62"/>
      <c r="AA10" s="62"/>
      <c r="AB10" s="62"/>
      <c r="AC10" s="62"/>
      <c r="AD10" s="62"/>
      <c r="AE10" s="62"/>
      <c r="AF10" s="62"/>
      <c r="AG10" s="62"/>
      <c r="AH10" s="62"/>
      <c r="AI10" s="62"/>
      <c r="AJ10" s="62"/>
      <c r="AK10" s="62"/>
      <c r="AL10" s="62"/>
      <c r="AM10" s="62"/>
      <c r="AN10" s="62"/>
      <c r="AO10" s="62"/>
      <c r="AP10" s="62"/>
      <c r="AQ10" s="62"/>
      <c r="AR10" s="62"/>
      <c r="AS10" s="62"/>
      <c r="AT10" s="63"/>
    </row>
    <row r="11" spans="1:47" s="26" customFormat="1" ht="13.5" customHeight="1">
      <c r="A11" s="16"/>
      <c r="B11" s="16"/>
      <c r="C11" s="16"/>
      <c r="D11" s="16"/>
      <c r="E11" s="603"/>
      <c r="F11" s="604"/>
      <c r="G11" s="604"/>
      <c r="H11" s="604"/>
      <c r="I11" s="604"/>
      <c r="J11" s="604"/>
      <c r="K11" s="604"/>
      <c r="L11" s="605"/>
      <c r="M11" s="762"/>
      <c r="N11" s="763"/>
      <c r="O11" s="763"/>
      <c r="P11" s="763"/>
      <c r="Q11" s="763"/>
      <c r="R11" s="763"/>
      <c r="S11" s="763"/>
      <c r="T11" s="763"/>
      <c r="U11" s="763"/>
      <c r="V11" s="763"/>
      <c r="W11" s="763"/>
      <c r="X11" s="763"/>
      <c r="Y11" s="763"/>
      <c r="Z11" s="763"/>
      <c r="AA11" s="763"/>
      <c r="AB11" s="763"/>
      <c r="AC11" s="763"/>
      <c r="AD11" s="763"/>
      <c r="AE11" s="763"/>
      <c r="AF11" s="763"/>
      <c r="AG11" s="763"/>
      <c r="AH11" s="763"/>
      <c r="AI11" s="763"/>
      <c r="AJ11" s="763"/>
      <c r="AK11" s="763"/>
      <c r="AL11" s="763"/>
      <c r="AM11" s="763"/>
      <c r="AN11" s="763"/>
      <c r="AO11" s="763"/>
      <c r="AP11" s="763"/>
      <c r="AQ11" s="763"/>
      <c r="AR11" s="763"/>
      <c r="AS11" s="763"/>
      <c r="AT11" s="764"/>
    </row>
    <row r="12" spans="1:47" s="26" customFormat="1" ht="13.5" customHeight="1">
      <c r="A12" s="16"/>
      <c r="B12" s="16"/>
      <c r="C12" s="16"/>
      <c r="D12" s="16"/>
      <c r="E12" s="563"/>
      <c r="F12" s="564"/>
      <c r="G12" s="564"/>
      <c r="H12" s="564"/>
      <c r="I12" s="564"/>
      <c r="J12" s="564"/>
      <c r="K12" s="564"/>
      <c r="L12" s="565"/>
      <c r="M12" s="765"/>
      <c r="N12" s="766"/>
      <c r="O12" s="766"/>
      <c r="P12" s="766"/>
      <c r="Q12" s="766"/>
      <c r="R12" s="766"/>
      <c r="S12" s="766"/>
      <c r="T12" s="766"/>
      <c r="U12" s="766"/>
      <c r="V12" s="766"/>
      <c r="W12" s="766"/>
      <c r="X12" s="766"/>
      <c r="Y12" s="766"/>
      <c r="Z12" s="766"/>
      <c r="AA12" s="766"/>
      <c r="AB12" s="766"/>
      <c r="AC12" s="766"/>
      <c r="AD12" s="766"/>
      <c r="AE12" s="766"/>
      <c r="AF12" s="766"/>
      <c r="AG12" s="766"/>
      <c r="AH12" s="766"/>
      <c r="AI12" s="766"/>
      <c r="AJ12" s="766"/>
      <c r="AK12" s="766"/>
      <c r="AL12" s="766"/>
      <c r="AM12" s="766"/>
      <c r="AN12" s="766"/>
      <c r="AO12" s="766"/>
      <c r="AP12" s="766"/>
      <c r="AQ12" s="766"/>
      <c r="AR12" s="766"/>
      <c r="AS12" s="766"/>
      <c r="AT12" s="767"/>
    </row>
    <row r="13" spans="1:47" s="26" customFormat="1" ht="13.5" customHeight="1">
      <c r="A13" s="16"/>
      <c r="B13" s="16"/>
      <c r="C13" s="16"/>
      <c r="D13" s="16"/>
      <c r="E13" s="560" t="s">
        <v>58</v>
      </c>
      <c r="F13" s="561"/>
      <c r="G13" s="561"/>
      <c r="H13" s="561"/>
      <c r="I13" s="561"/>
      <c r="J13" s="561"/>
      <c r="K13" s="561"/>
      <c r="L13" s="562"/>
      <c r="M13" s="769"/>
      <c r="N13" s="770"/>
      <c r="O13" s="770"/>
      <c r="P13" s="770"/>
      <c r="Q13" s="770"/>
      <c r="R13" s="770"/>
      <c r="S13" s="770"/>
      <c r="T13" s="770"/>
      <c r="U13" s="770"/>
      <c r="V13" s="770"/>
      <c r="W13" s="770"/>
      <c r="X13" s="770"/>
      <c r="Y13" s="770"/>
      <c r="Z13" s="770"/>
      <c r="AA13" s="770"/>
      <c r="AB13" s="770"/>
      <c r="AC13" s="770"/>
      <c r="AD13" s="770"/>
      <c r="AE13" s="770"/>
      <c r="AF13" s="770"/>
      <c r="AG13" s="770"/>
      <c r="AH13" s="770"/>
      <c r="AI13" s="770"/>
      <c r="AJ13" s="770"/>
      <c r="AK13" s="770"/>
      <c r="AL13" s="770"/>
      <c r="AM13" s="770"/>
      <c r="AN13" s="770"/>
      <c r="AO13" s="770"/>
      <c r="AP13" s="770"/>
      <c r="AQ13" s="770"/>
      <c r="AR13" s="770"/>
      <c r="AS13" s="770"/>
      <c r="AT13" s="771"/>
    </row>
    <row r="14" spans="1:47" s="26" customFormat="1" ht="13.5" customHeight="1">
      <c r="A14" s="16"/>
      <c r="B14" s="16"/>
      <c r="C14" s="16"/>
      <c r="D14" s="16"/>
      <c r="E14" s="563"/>
      <c r="F14" s="564"/>
      <c r="G14" s="564"/>
      <c r="H14" s="564"/>
      <c r="I14" s="564"/>
      <c r="J14" s="564"/>
      <c r="K14" s="564"/>
      <c r="L14" s="565"/>
      <c r="M14" s="772"/>
      <c r="N14" s="770"/>
      <c r="O14" s="770"/>
      <c r="P14" s="770"/>
      <c r="Q14" s="770"/>
      <c r="R14" s="770"/>
      <c r="S14" s="770"/>
      <c r="T14" s="770"/>
      <c r="U14" s="770"/>
      <c r="V14" s="770"/>
      <c r="W14" s="770"/>
      <c r="X14" s="770"/>
      <c r="Y14" s="770"/>
      <c r="Z14" s="770"/>
      <c r="AA14" s="770"/>
      <c r="AB14" s="770"/>
      <c r="AC14" s="770"/>
      <c r="AD14" s="770"/>
      <c r="AE14" s="770"/>
      <c r="AF14" s="770"/>
      <c r="AG14" s="770"/>
      <c r="AH14" s="770"/>
      <c r="AI14" s="770"/>
      <c r="AJ14" s="770"/>
      <c r="AK14" s="770"/>
      <c r="AL14" s="770"/>
      <c r="AM14" s="770"/>
      <c r="AN14" s="770"/>
      <c r="AO14" s="770"/>
      <c r="AP14" s="770"/>
      <c r="AQ14" s="770"/>
      <c r="AR14" s="770"/>
      <c r="AS14" s="770"/>
      <c r="AT14" s="771"/>
    </row>
    <row r="15" spans="1:47" s="26" customFormat="1" ht="13.5" customHeight="1">
      <c r="A15" s="16"/>
      <c r="B15" s="16"/>
      <c r="C15" s="16"/>
      <c r="D15" s="16"/>
      <c r="E15" s="560" t="s">
        <v>14</v>
      </c>
      <c r="F15" s="561"/>
      <c r="G15" s="561"/>
      <c r="H15" s="561"/>
      <c r="I15" s="561"/>
      <c r="J15" s="561"/>
      <c r="K15" s="561"/>
      <c r="L15" s="562"/>
      <c r="M15" s="769"/>
      <c r="N15" s="770"/>
      <c r="O15" s="770"/>
      <c r="P15" s="770"/>
      <c r="Q15" s="770"/>
      <c r="R15" s="770"/>
      <c r="S15" s="770"/>
      <c r="T15" s="770"/>
      <c r="U15" s="770"/>
      <c r="V15" s="770"/>
      <c r="W15" s="770"/>
      <c r="X15" s="770"/>
      <c r="Y15" s="770"/>
      <c r="Z15" s="770"/>
      <c r="AA15" s="770"/>
      <c r="AB15" s="770"/>
      <c r="AC15" s="770"/>
      <c r="AD15" s="770"/>
      <c r="AE15" s="770"/>
      <c r="AF15" s="770"/>
      <c r="AG15" s="770"/>
      <c r="AH15" s="770"/>
      <c r="AI15" s="770"/>
      <c r="AJ15" s="770"/>
      <c r="AK15" s="770"/>
      <c r="AL15" s="770"/>
      <c r="AM15" s="770"/>
      <c r="AN15" s="770"/>
      <c r="AO15" s="770"/>
      <c r="AP15" s="770"/>
      <c r="AQ15" s="770"/>
      <c r="AR15" s="770"/>
      <c r="AS15" s="770"/>
      <c r="AT15" s="771"/>
    </row>
    <row r="16" spans="1:47" s="26" customFormat="1" ht="13.5" customHeight="1">
      <c r="A16" s="16"/>
      <c r="B16" s="16"/>
      <c r="C16" s="16"/>
      <c r="D16" s="16"/>
      <c r="E16" s="563"/>
      <c r="F16" s="564"/>
      <c r="G16" s="564"/>
      <c r="H16" s="564"/>
      <c r="I16" s="564"/>
      <c r="J16" s="564"/>
      <c r="K16" s="564"/>
      <c r="L16" s="565"/>
      <c r="M16" s="772"/>
      <c r="N16" s="770"/>
      <c r="O16" s="770"/>
      <c r="P16" s="770"/>
      <c r="Q16" s="770"/>
      <c r="R16" s="770"/>
      <c r="S16" s="770"/>
      <c r="T16" s="770"/>
      <c r="U16" s="770"/>
      <c r="V16" s="770"/>
      <c r="W16" s="770"/>
      <c r="X16" s="770"/>
      <c r="Y16" s="770"/>
      <c r="Z16" s="770"/>
      <c r="AA16" s="770"/>
      <c r="AB16" s="770"/>
      <c r="AC16" s="770"/>
      <c r="AD16" s="770"/>
      <c r="AE16" s="770"/>
      <c r="AF16" s="770"/>
      <c r="AG16" s="770"/>
      <c r="AH16" s="770"/>
      <c r="AI16" s="770"/>
      <c r="AJ16" s="770"/>
      <c r="AK16" s="770"/>
      <c r="AL16" s="770"/>
      <c r="AM16" s="770"/>
      <c r="AN16" s="770"/>
      <c r="AO16" s="770"/>
      <c r="AP16" s="770"/>
      <c r="AQ16" s="770"/>
      <c r="AR16" s="770"/>
      <c r="AS16" s="770"/>
      <c r="AT16" s="771"/>
    </row>
    <row r="17" spans="1:46" s="26" customFormat="1" ht="13.5" customHeight="1">
      <c r="A17" s="16"/>
      <c r="B17" s="16"/>
      <c r="C17" s="16"/>
      <c r="D17" s="16"/>
      <c r="E17" s="560" t="s">
        <v>15</v>
      </c>
      <c r="F17" s="561"/>
      <c r="G17" s="561"/>
      <c r="H17" s="561"/>
      <c r="I17" s="561"/>
      <c r="J17" s="561"/>
      <c r="K17" s="561"/>
      <c r="L17" s="562"/>
      <c r="M17" s="769"/>
      <c r="N17" s="770"/>
      <c r="O17" s="770"/>
      <c r="P17" s="770"/>
      <c r="Q17" s="770"/>
      <c r="R17" s="770"/>
      <c r="S17" s="770"/>
      <c r="T17" s="770"/>
      <c r="U17" s="770"/>
      <c r="V17" s="770"/>
      <c r="W17" s="770"/>
      <c r="X17" s="770"/>
      <c r="Y17" s="770"/>
      <c r="Z17" s="770"/>
      <c r="AA17" s="770"/>
      <c r="AB17" s="770"/>
      <c r="AC17" s="770"/>
      <c r="AD17" s="770"/>
      <c r="AE17" s="770"/>
      <c r="AF17" s="770"/>
      <c r="AG17" s="770"/>
      <c r="AH17" s="770"/>
      <c r="AI17" s="770"/>
      <c r="AJ17" s="770"/>
      <c r="AK17" s="770"/>
      <c r="AL17" s="770"/>
      <c r="AM17" s="770"/>
      <c r="AN17" s="770"/>
      <c r="AO17" s="770"/>
      <c r="AP17" s="770"/>
      <c r="AQ17" s="770"/>
      <c r="AR17" s="770"/>
      <c r="AS17" s="770"/>
      <c r="AT17" s="771"/>
    </row>
    <row r="18" spans="1:46" s="26" customFormat="1" ht="13.5" customHeight="1">
      <c r="A18" s="16"/>
      <c r="B18" s="16"/>
      <c r="C18" s="16"/>
      <c r="D18" s="16"/>
      <c r="E18" s="563"/>
      <c r="F18" s="564"/>
      <c r="G18" s="564"/>
      <c r="H18" s="564"/>
      <c r="I18" s="564"/>
      <c r="J18" s="564"/>
      <c r="K18" s="564"/>
      <c r="L18" s="565"/>
      <c r="M18" s="772"/>
      <c r="N18" s="770"/>
      <c r="O18" s="770"/>
      <c r="P18" s="770"/>
      <c r="Q18" s="770"/>
      <c r="R18" s="770"/>
      <c r="S18" s="770"/>
      <c r="T18" s="770"/>
      <c r="U18" s="770"/>
      <c r="V18" s="770"/>
      <c r="W18" s="770"/>
      <c r="X18" s="770"/>
      <c r="Y18" s="770"/>
      <c r="Z18" s="770"/>
      <c r="AA18" s="770"/>
      <c r="AB18" s="770"/>
      <c r="AC18" s="770"/>
      <c r="AD18" s="770"/>
      <c r="AE18" s="770"/>
      <c r="AF18" s="770"/>
      <c r="AG18" s="770"/>
      <c r="AH18" s="770"/>
      <c r="AI18" s="770"/>
      <c r="AJ18" s="770"/>
      <c r="AK18" s="770"/>
      <c r="AL18" s="770"/>
      <c r="AM18" s="770"/>
      <c r="AN18" s="770"/>
      <c r="AO18" s="770"/>
      <c r="AP18" s="770"/>
      <c r="AQ18" s="770"/>
      <c r="AR18" s="770"/>
      <c r="AS18" s="770"/>
      <c r="AT18" s="771"/>
    </row>
    <row r="19" spans="1:46" s="37" customFormat="1" ht="13.5" customHeight="1">
      <c r="A19" s="34"/>
      <c r="B19" s="34"/>
      <c r="C19" s="34"/>
      <c r="D19" s="34"/>
      <c r="E19" s="34" t="s">
        <v>78</v>
      </c>
      <c r="F19" s="34"/>
      <c r="G19" s="34"/>
      <c r="H19" s="34"/>
      <c r="I19" s="34"/>
      <c r="J19" s="34"/>
      <c r="K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row>
    <row r="20" spans="1:46">
      <c r="A20" s="12"/>
      <c r="B20" s="12"/>
      <c r="C20" s="12"/>
      <c r="D20" s="12"/>
      <c r="E20" s="12"/>
      <c r="F20" s="12"/>
      <c r="G20" s="12"/>
      <c r="H20" s="12"/>
    </row>
    <row r="21" spans="1:46">
      <c r="D21" s="6" t="s">
        <v>16</v>
      </c>
    </row>
    <row r="22" spans="1:46" s="1" customFormat="1" ht="13.5" customHeight="1">
      <c r="A22" s="4"/>
      <c r="B22" s="4"/>
      <c r="C22" s="4"/>
      <c r="D22" s="4"/>
      <c r="E22" s="7" t="s">
        <v>82</v>
      </c>
      <c r="F22" s="7"/>
      <c r="G22" s="7"/>
      <c r="H22" s="7"/>
      <c r="I22" s="7"/>
      <c r="J22" s="7"/>
      <c r="K22" s="7"/>
      <c r="L22" s="7"/>
      <c r="M22" s="7"/>
      <c r="N22" s="7"/>
      <c r="O22" s="7"/>
      <c r="P22" s="7"/>
      <c r="Q22" s="7"/>
      <c r="R22" s="7"/>
      <c r="S22" s="7"/>
      <c r="T22" s="7"/>
      <c r="U22" s="7"/>
      <c r="V22" s="7"/>
      <c r="W22" s="7"/>
      <c r="X22" s="7"/>
      <c r="Y22" s="7"/>
      <c r="Z22" s="7"/>
      <c r="AA22" s="7"/>
      <c r="AB22" s="7"/>
      <c r="AC22" s="7"/>
      <c r="AD22" s="7"/>
      <c r="AE22" s="7"/>
      <c r="AF22" s="7"/>
      <c r="AG22" s="7"/>
      <c r="AH22" s="7"/>
      <c r="AI22" s="7"/>
      <c r="AJ22" s="7"/>
      <c r="AK22" s="7"/>
      <c r="AL22" s="7"/>
      <c r="AM22" s="7"/>
      <c r="AN22" s="7"/>
      <c r="AO22" s="7"/>
      <c r="AP22" s="7"/>
      <c r="AQ22" s="4"/>
      <c r="AR22" s="4"/>
      <c r="AS22" s="54"/>
      <c r="AT22" s="27"/>
    </row>
    <row r="23" spans="1:46" s="1" customFormat="1" ht="13.5" customHeight="1">
      <c r="A23" s="4"/>
      <c r="B23" s="4"/>
      <c r="C23" s="4"/>
      <c r="D23" s="4"/>
      <c r="E23" s="749" t="s">
        <v>79</v>
      </c>
      <c r="F23" s="749"/>
      <c r="G23" s="749"/>
      <c r="H23" s="749"/>
      <c r="I23" s="749"/>
      <c r="J23" s="749"/>
      <c r="K23" s="749"/>
      <c r="L23" s="749"/>
      <c r="M23" s="768"/>
      <c r="N23" s="768"/>
      <c r="O23" s="768"/>
      <c r="P23" s="749" t="s">
        <v>76</v>
      </c>
      <c r="Q23" s="749"/>
      <c r="R23" s="749"/>
      <c r="S23" s="749"/>
      <c r="T23" s="749"/>
      <c r="U23" s="749"/>
      <c r="V23" s="749"/>
      <c r="W23" s="749"/>
      <c r="X23" s="768"/>
      <c r="Y23" s="768"/>
      <c r="Z23" s="768"/>
      <c r="AA23" s="749" t="s">
        <v>75</v>
      </c>
      <c r="AB23" s="749"/>
      <c r="AC23" s="749"/>
      <c r="AD23" s="749"/>
      <c r="AE23" s="749"/>
      <c r="AF23" s="749"/>
      <c r="AG23" s="749"/>
      <c r="AH23" s="749"/>
      <c r="AI23" s="712"/>
      <c r="AJ23" s="713"/>
      <c r="AK23" s="713"/>
      <c r="AL23" s="713"/>
      <c r="AM23" s="713"/>
      <c r="AN23" s="713"/>
      <c r="AO23" s="713"/>
      <c r="AP23" s="713"/>
      <c r="AQ23" s="713"/>
      <c r="AR23" s="713"/>
      <c r="AS23" s="713"/>
      <c r="AT23" s="714"/>
    </row>
    <row r="24" spans="1:46" s="1" customFormat="1" ht="13.5" customHeight="1">
      <c r="A24" s="4"/>
      <c r="B24" s="4"/>
      <c r="C24" s="4"/>
      <c r="D24" s="4"/>
      <c r="E24" s="749"/>
      <c r="F24" s="749"/>
      <c r="G24" s="749"/>
      <c r="H24" s="749"/>
      <c r="I24" s="749"/>
      <c r="J24" s="749"/>
      <c r="K24" s="749"/>
      <c r="L24" s="749"/>
      <c r="M24" s="768"/>
      <c r="N24" s="768"/>
      <c r="O24" s="768"/>
      <c r="P24" s="749"/>
      <c r="Q24" s="749"/>
      <c r="R24" s="749"/>
      <c r="S24" s="749"/>
      <c r="T24" s="749"/>
      <c r="U24" s="749"/>
      <c r="V24" s="749"/>
      <c r="W24" s="749"/>
      <c r="X24" s="768"/>
      <c r="Y24" s="768"/>
      <c r="Z24" s="768"/>
      <c r="AA24" s="749"/>
      <c r="AB24" s="749"/>
      <c r="AC24" s="749"/>
      <c r="AD24" s="749"/>
      <c r="AE24" s="749"/>
      <c r="AF24" s="749"/>
      <c r="AG24" s="749"/>
      <c r="AH24" s="749"/>
      <c r="AI24" s="718"/>
      <c r="AJ24" s="719"/>
      <c r="AK24" s="719"/>
      <c r="AL24" s="719"/>
      <c r="AM24" s="719"/>
      <c r="AN24" s="719"/>
      <c r="AO24" s="719"/>
      <c r="AP24" s="719"/>
      <c r="AQ24" s="719"/>
      <c r="AR24" s="719"/>
      <c r="AS24" s="719"/>
      <c r="AT24" s="720"/>
    </row>
    <row r="25" spans="1:46" s="1" customFormat="1" ht="13.5" customHeight="1">
      <c r="A25" s="4"/>
      <c r="B25" s="4"/>
      <c r="C25" s="4"/>
      <c r="D25" s="4"/>
      <c r="E25" s="749" t="s">
        <v>85</v>
      </c>
      <c r="F25" s="749"/>
      <c r="G25" s="749"/>
      <c r="H25" s="749"/>
      <c r="I25" s="749"/>
      <c r="J25" s="749"/>
      <c r="K25" s="749"/>
      <c r="L25" s="749"/>
      <c r="M25" s="750"/>
      <c r="N25" s="751"/>
      <c r="O25" s="751"/>
      <c r="P25" s="751"/>
      <c r="Q25" s="751"/>
      <c r="R25" s="751"/>
      <c r="S25" s="751"/>
      <c r="T25" s="751"/>
      <c r="U25" s="751"/>
      <c r="V25" s="751"/>
      <c r="W25" s="751"/>
      <c r="X25" s="751"/>
      <c r="Y25" s="751"/>
      <c r="Z25" s="751"/>
      <c r="AA25" s="751"/>
      <c r="AB25" s="751"/>
      <c r="AC25" s="751"/>
      <c r="AD25" s="751"/>
      <c r="AE25" s="751"/>
      <c r="AF25" s="751"/>
      <c r="AG25" s="751"/>
      <c r="AH25" s="751"/>
      <c r="AI25" s="751"/>
      <c r="AJ25" s="751"/>
      <c r="AK25" s="751"/>
      <c r="AL25" s="751"/>
      <c r="AM25" s="751"/>
      <c r="AN25" s="751"/>
      <c r="AO25" s="751"/>
      <c r="AP25" s="751"/>
      <c r="AQ25" s="751"/>
      <c r="AR25" s="751"/>
      <c r="AS25" s="751"/>
      <c r="AT25" s="752"/>
    </row>
    <row r="26" spans="1:46" s="1" customFormat="1" ht="13.5" customHeight="1">
      <c r="A26" s="4"/>
      <c r="B26" s="4"/>
      <c r="C26" s="4"/>
      <c r="D26" s="4"/>
      <c r="E26" s="749"/>
      <c r="F26" s="749"/>
      <c r="G26" s="749"/>
      <c r="H26" s="749"/>
      <c r="I26" s="749"/>
      <c r="J26" s="749"/>
      <c r="K26" s="749"/>
      <c r="L26" s="749"/>
      <c r="M26" s="750"/>
      <c r="N26" s="751"/>
      <c r="O26" s="751"/>
      <c r="P26" s="751"/>
      <c r="Q26" s="751"/>
      <c r="R26" s="751"/>
      <c r="S26" s="751"/>
      <c r="T26" s="751"/>
      <c r="U26" s="751"/>
      <c r="V26" s="751"/>
      <c r="W26" s="751"/>
      <c r="X26" s="751"/>
      <c r="Y26" s="751"/>
      <c r="Z26" s="751"/>
      <c r="AA26" s="751"/>
      <c r="AB26" s="751"/>
      <c r="AC26" s="751"/>
      <c r="AD26" s="751"/>
      <c r="AE26" s="751"/>
      <c r="AF26" s="751"/>
      <c r="AG26" s="751"/>
      <c r="AH26" s="751"/>
      <c r="AI26" s="751"/>
      <c r="AJ26" s="751"/>
      <c r="AK26" s="751"/>
      <c r="AL26" s="751"/>
      <c r="AM26" s="751"/>
      <c r="AN26" s="751"/>
      <c r="AO26" s="751"/>
      <c r="AP26" s="751"/>
      <c r="AQ26" s="751"/>
      <c r="AR26" s="751"/>
      <c r="AS26" s="751"/>
      <c r="AT26" s="752"/>
    </row>
    <row r="27" spans="1:46" s="1" customFormat="1" ht="13.5" customHeight="1">
      <c r="A27" s="4"/>
      <c r="B27" s="4"/>
      <c r="C27" s="4"/>
      <c r="D27" s="4"/>
      <c r="E27" s="749"/>
      <c r="F27" s="749"/>
      <c r="G27" s="749"/>
      <c r="H27" s="749"/>
      <c r="I27" s="749"/>
      <c r="J27" s="749"/>
      <c r="K27" s="749"/>
      <c r="L27" s="749"/>
      <c r="M27" s="750"/>
      <c r="N27" s="751"/>
      <c r="O27" s="751"/>
      <c r="P27" s="751"/>
      <c r="Q27" s="751"/>
      <c r="R27" s="751"/>
      <c r="S27" s="751"/>
      <c r="T27" s="751"/>
      <c r="U27" s="751"/>
      <c r="V27" s="751"/>
      <c r="W27" s="751"/>
      <c r="X27" s="751"/>
      <c r="Y27" s="751"/>
      <c r="Z27" s="751"/>
      <c r="AA27" s="751"/>
      <c r="AB27" s="751"/>
      <c r="AC27" s="751"/>
      <c r="AD27" s="751"/>
      <c r="AE27" s="751"/>
      <c r="AF27" s="751"/>
      <c r="AG27" s="751"/>
      <c r="AH27" s="751"/>
      <c r="AI27" s="751"/>
      <c r="AJ27" s="751"/>
      <c r="AK27" s="751"/>
      <c r="AL27" s="751"/>
      <c r="AM27" s="751"/>
      <c r="AN27" s="751"/>
      <c r="AO27" s="751"/>
      <c r="AP27" s="751"/>
      <c r="AQ27" s="751"/>
      <c r="AR27" s="751"/>
      <c r="AS27" s="751"/>
      <c r="AT27" s="752"/>
    </row>
    <row r="28" spans="1:46" s="1" customFormat="1" ht="13.5" customHeight="1">
      <c r="A28" s="4"/>
      <c r="B28" s="4"/>
      <c r="C28" s="4"/>
      <c r="D28" s="4"/>
      <c r="E28" s="753" t="s">
        <v>87</v>
      </c>
      <c r="F28" s="754"/>
      <c r="G28" s="721" t="s">
        <v>161</v>
      </c>
      <c r="H28" s="722"/>
      <c r="I28" s="722"/>
      <c r="J28" s="722"/>
      <c r="K28" s="722"/>
      <c r="L28" s="735"/>
      <c r="M28" s="750"/>
      <c r="N28" s="751"/>
      <c r="O28" s="751"/>
      <c r="P28" s="751"/>
      <c r="Q28" s="751"/>
      <c r="R28" s="751"/>
      <c r="S28" s="751"/>
      <c r="T28" s="751"/>
      <c r="U28" s="751"/>
      <c r="V28" s="751"/>
      <c r="W28" s="751"/>
      <c r="X28" s="751"/>
      <c r="Y28" s="751"/>
      <c r="Z28" s="751"/>
      <c r="AA28" s="751"/>
      <c r="AB28" s="751"/>
      <c r="AC28" s="751"/>
      <c r="AD28" s="751"/>
      <c r="AE28" s="751"/>
      <c r="AF28" s="751"/>
      <c r="AG28" s="751"/>
      <c r="AH28" s="751"/>
      <c r="AI28" s="751"/>
      <c r="AJ28" s="751"/>
      <c r="AK28" s="751"/>
      <c r="AL28" s="751"/>
      <c r="AM28" s="751"/>
      <c r="AN28" s="751"/>
      <c r="AO28" s="751"/>
      <c r="AP28" s="751"/>
      <c r="AQ28" s="751"/>
      <c r="AR28" s="751"/>
      <c r="AS28" s="751"/>
      <c r="AT28" s="752"/>
    </row>
    <row r="29" spans="1:46" s="1" customFormat="1" ht="13.5" customHeight="1">
      <c r="A29" s="4"/>
      <c r="B29" s="4"/>
      <c r="C29" s="4"/>
      <c r="D29" s="4"/>
      <c r="E29" s="755"/>
      <c r="F29" s="756"/>
      <c r="G29" s="736"/>
      <c r="H29" s="737"/>
      <c r="I29" s="737"/>
      <c r="J29" s="737"/>
      <c r="K29" s="737"/>
      <c r="L29" s="738"/>
      <c r="M29" s="750"/>
      <c r="N29" s="751"/>
      <c r="O29" s="751"/>
      <c r="P29" s="751"/>
      <c r="Q29" s="751"/>
      <c r="R29" s="751"/>
      <c r="S29" s="751"/>
      <c r="T29" s="751"/>
      <c r="U29" s="751"/>
      <c r="V29" s="751"/>
      <c r="W29" s="751"/>
      <c r="X29" s="751"/>
      <c r="Y29" s="751"/>
      <c r="Z29" s="751"/>
      <c r="AA29" s="751"/>
      <c r="AB29" s="751"/>
      <c r="AC29" s="751"/>
      <c r="AD29" s="751"/>
      <c r="AE29" s="751"/>
      <c r="AF29" s="751"/>
      <c r="AG29" s="751"/>
      <c r="AH29" s="751"/>
      <c r="AI29" s="751"/>
      <c r="AJ29" s="751"/>
      <c r="AK29" s="751"/>
      <c r="AL29" s="751"/>
      <c r="AM29" s="751"/>
      <c r="AN29" s="751"/>
      <c r="AO29" s="751"/>
      <c r="AP29" s="751"/>
      <c r="AQ29" s="751"/>
      <c r="AR29" s="751"/>
      <c r="AS29" s="751"/>
      <c r="AT29" s="752"/>
    </row>
    <row r="30" spans="1:46" s="1" customFormat="1" ht="13.5" customHeight="1">
      <c r="A30" s="4"/>
      <c r="B30" s="4"/>
      <c r="C30" s="4"/>
      <c r="D30" s="4"/>
      <c r="E30" s="755"/>
      <c r="F30" s="756"/>
      <c r="G30" s="731"/>
      <c r="H30" s="732"/>
      <c r="I30" s="732"/>
      <c r="J30" s="732"/>
      <c r="K30" s="732"/>
      <c r="L30" s="739"/>
      <c r="M30" s="750"/>
      <c r="N30" s="751"/>
      <c r="O30" s="751"/>
      <c r="P30" s="751"/>
      <c r="Q30" s="751"/>
      <c r="R30" s="751"/>
      <c r="S30" s="751"/>
      <c r="T30" s="751"/>
      <c r="U30" s="751"/>
      <c r="V30" s="751"/>
      <c r="W30" s="751"/>
      <c r="X30" s="751"/>
      <c r="Y30" s="751"/>
      <c r="Z30" s="751"/>
      <c r="AA30" s="751"/>
      <c r="AB30" s="751"/>
      <c r="AC30" s="751"/>
      <c r="AD30" s="751"/>
      <c r="AE30" s="751"/>
      <c r="AF30" s="751"/>
      <c r="AG30" s="751"/>
      <c r="AH30" s="751"/>
      <c r="AI30" s="751"/>
      <c r="AJ30" s="751"/>
      <c r="AK30" s="751"/>
      <c r="AL30" s="751"/>
      <c r="AM30" s="751"/>
      <c r="AN30" s="751"/>
      <c r="AO30" s="751"/>
      <c r="AP30" s="751"/>
      <c r="AQ30" s="751"/>
      <c r="AR30" s="751"/>
      <c r="AS30" s="751"/>
      <c r="AT30" s="752"/>
    </row>
    <row r="31" spans="1:46" s="1" customFormat="1" ht="13.5" customHeight="1">
      <c r="A31" s="4"/>
      <c r="B31" s="4"/>
      <c r="C31" s="4"/>
      <c r="D31" s="4"/>
      <c r="E31" s="755"/>
      <c r="F31" s="756"/>
      <c r="G31" s="715" t="s">
        <v>86</v>
      </c>
      <c r="H31" s="716"/>
      <c r="I31" s="716"/>
      <c r="J31" s="716"/>
      <c r="K31" s="716"/>
      <c r="L31" s="717"/>
      <c r="M31" s="750"/>
      <c r="N31" s="759"/>
      <c r="O31" s="759"/>
      <c r="P31" s="759"/>
      <c r="Q31" s="759"/>
      <c r="R31" s="759"/>
      <c r="S31" s="759"/>
      <c r="T31" s="759"/>
      <c r="U31" s="759"/>
      <c r="V31" s="759"/>
      <c r="W31" s="759"/>
      <c r="X31" s="759"/>
      <c r="Y31" s="759"/>
      <c r="Z31" s="759"/>
      <c r="AA31" s="759"/>
      <c r="AB31" s="759"/>
      <c r="AC31" s="759"/>
      <c r="AD31" s="759"/>
      <c r="AE31" s="759"/>
      <c r="AF31" s="759"/>
      <c r="AG31" s="759"/>
      <c r="AH31" s="759"/>
      <c r="AI31" s="759"/>
      <c r="AJ31" s="759"/>
      <c r="AK31" s="759"/>
      <c r="AL31" s="759"/>
      <c r="AM31" s="759"/>
      <c r="AN31" s="759"/>
      <c r="AO31" s="759"/>
      <c r="AP31" s="759"/>
      <c r="AQ31" s="759"/>
      <c r="AR31" s="759"/>
      <c r="AS31" s="759"/>
      <c r="AT31" s="760"/>
    </row>
    <row r="32" spans="1:46" s="1" customFormat="1" ht="13.5" customHeight="1">
      <c r="A32" s="4"/>
      <c r="B32" s="4"/>
      <c r="C32" s="4"/>
      <c r="D32" s="4"/>
      <c r="E32" s="755"/>
      <c r="F32" s="756"/>
      <c r="G32" s="715"/>
      <c r="H32" s="716"/>
      <c r="I32" s="716"/>
      <c r="J32" s="716"/>
      <c r="K32" s="716"/>
      <c r="L32" s="717"/>
      <c r="M32" s="761"/>
      <c r="N32" s="759"/>
      <c r="O32" s="759"/>
      <c r="P32" s="759"/>
      <c r="Q32" s="759"/>
      <c r="R32" s="759"/>
      <c r="S32" s="759"/>
      <c r="T32" s="759"/>
      <c r="U32" s="759"/>
      <c r="V32" s="759"/>
      <c r="W32" s="759"/>
      <c r="X32" s="759"/>
      <c r="Y32" s="759"/>
      <c r="Z32" s="759"/>
      <c r="AA32" s="759"/>
      <c r="AB32" s="759"/>
      <c r="AC32" s="759"/>
      <c r="AD32" s="759"/>
      <c r="AE32" s="759"/>
      <c r="AF32" s="759"/>
      <c r="AG32" s="759"/>
      <c r="AH32" s="759"/>
      <c r="AI32" s="759"/>
      <c r="AJ32" s="759"/>
      <c r="AK32" s="759"/>
      <c r="AL32" s="759"/>
      <c r="AM32" s="759"/>
      <c r="AN32" s="759"/>
      <c r="AO32" s="759"/>
      <c r="AP32" s="759"/>
      <c r="AQ32" s="759"/>
      <c r="AR32" s="759"/>
      <c r="AS32" s="759"/>
      <c r="AT32" s="760"/>
    </row>
    <row r="33" spans="1:46" s="1" customFormat="1" ht="13.5" customHeight="1">
      <c r="A33" s="4"/>
      <c r="B33" s="4"/>
      <c r="C33" s="4"/>
      <c r="D33" s="4"/>
      <c r="E33" s="757"/>
      <c r="F33" s="758"/>
      <c r="G33" s="718"/>
      <c r="H33" s="719"/>
      <c r="I33" s="719"/>
      <c r="J33" s="719"/>
      <c r="K33" s="719"/>
      <c r="L33" s="720"/>
      <c r="M33" s="761"/>
      <c r="N33" s="759"/>
      <c r="O33" s="759"/>
      <c r="P33" s="759"/>
      <c r="Q33" s="759"/>
      <c r="R33" s="759"/>
      <c r="S33" s="759"/>
      <c r="T33" s="759"/>
      <c r="U33" s="759"/>
      <c r="V33" s="759"/>
      <c r="W33" s="759"/>
      <c r="X33" s="759"/>
      <c r="Y33" s="759"/>
      <c r="Z33" s="759"/>
      <c r="AA33" s="759"/>
      <c r="AB33" s="759"/>
      <c r="AC33" s="759"/>
      <c r="AD33" s="759"/>
      <c r="AE33" s="759"/>
      <c r="AF33" s="759"/>
      <c r="AG33" s="759"/>
      <c r="AH33" s="759"/>
      <c r="AI33" s="759"/>
      <c r="AJ33" s="759"/>
      <c r="AK33" s="759"/>
      <c r="AL33" s="759"/>
      <c r="AM33" s="759"/>
      <c r="AN33" s="759"/>
      <c r="AO33" s="759"/>
      <c r="AP33" s="759"/>
      <c r="AQ33" s="759"/>
      <c r="AR33" s="759"/>
      <c r="AS33" s="759"/>
      <c r="AT33" s="760"/>
    </row>
    <row r="34" spans="1:46" s="1" customFormat="1" ht="13.5" customHeight="1">
      <c r="A34" s="4"/>
      <c r="B34" s="4"/>
      <c r="C34" s="4"/>
      <c r="D34" s="4"/>
      <c r="F34" s="7"/>
      <c r="G34" s="7"/>
      <c r="H34" s="7"/>
      <c r="I34" s="7"/>
      <c r="J34" s="7"/>
      <c r="K34" s="7"/>
      <c r="L34" s="7"/>
      <c r="M34" s="7"/>
      <c r="N34" s="43"/>
      <c r="O34" s="43"/>
      <c r="P34" s="43"/>
      <c r="Q34" s="43"/>
      <c r="R34" s="43"/>
      <c r="S34" s="43"/>
      <c r="T34" s="43"/>
      <c r="U34" s="43"/>
      <c r="V34" s="43"/>
      <c r="W34" s="43"/>
      <c r="X34" s="43"/>
      <c r="Y34" s="43"/>
      <c r="Z34" s="43"/>
      <c r="AA34" s="43"/>
      <c r="AB34" s="43"/>
      <c r="AC34" s="43"/>
      <c r="AD34" s="43"/>
      <c r="AE34" s="43"/>
      <c r="AF34" s="43"/>
      <c r="AG34" s="43"/>
      <c r="AH34" s="43"/>
      <c r="AI34" s="43"/>
      <c r="AJ34" s="43"/>
      <c r="AK34" s="43"/>
      <c r="AL34" s="43"/>
      <c r="AM34" s="43"/>
      <c r="AN34" s="43"/>
      <c r="AO34" s="43"/>
      <c r="AP34" s="43"/>
      <c r="AQ34" s="4"/>
      <c r="AR34" s="4"/>
      <c r="AS34" s="54"/>
      <c r="AT34" s="27"/>
    </row>
    <row r="35" spans="1:46" s="1" customFormat="1" ht="13.5" customHeight="1">
      <c r="A35" s="4"/>
      <c r="B35" s="4"/>
      <c r="C35" s="4"/>
      <c r="D35" s="4"/>
      <c r="E35" s="7" t="s">
        <v>67</v>
      </c>
      <c r="F35" s="7"/>
      <c r="G35" s="7"/>
      <c r="H35" s="7"/>
      <c r="I35" s="7"/>
      <c r="J35" s="7"/>
      <c r="K35" s="7"/>
      <c r="L35" s="7"/>
      <c r="M35" s="7"/>
      <c r="N35" s="7"/>
      <c r="O35" s="7"/>
      <c r="P35" s="7"/>
      <c r="Q35" s="7"/>
      <c r="R35" s="7"/>
      <c r="S35" s="7"/>
      <c r="T35" s="7"/>
      <c r="U35" s="7"/>
      <c r="V35" s="7"/>
      <c r="W35" s="7"/>
      <c r="X35" s="7"/>
      <c r="Y35" s="7"/>
      <c r="Z35" s="7"/>
      <c r="AA35" s="7"/>
      <c r="AB35" s="7"/>
      <c r="AC35" s="7"/>
      <c r="AD35" s="7"/>
      <c r="AE35" s="7"/>
      <c r="AF35" s="7"/>
      <c r="AG35" s="7"/>
      <c r="AH35" s="7"/>
      <c r="AI35" s="7"/>
      <c r="AJ35" s="7"/>
      <c r="AK35" s="7"/>
      <c r="AL35" s="7"/>
      <c r="AM35" s="7"/>
      <c r="AN35" s="7"/>
      <c r="AO35" s="7"/>
      <c r="AP35" s="7"/>
      <c r="AQ35" s="4"/>
      <c r="AR35" s="4"/>
      <c r="AS35" s="54"/>
      <c r="AT35" s="27"/>
    </row>
    <row r="36" spans="1:46" s="3" customFormat="1" ht="18" customHeight="1">
      <c r="A36" s="10"/>
      <c r="B36" s="10"/>
      <c r="C36" s="10"/>
      <c r="D36" s="10"/>
      <c r="E36" s="334" t="s">
        <v>66</v>
      </c>
      <c r="F36" s="335"/>
      <c r="G36" s="335"/>
      <c r="H36" s="335"/>
      <c r="I36" s="335"/>
      <c r="J36" s="335"/>
      <c r="K36" s="335"/>
      <c r="L36" s="336"/>
      <c r="M36" s="334" t="s">
        <v>72</v>
      </c>
      <c r="N36" s="335"/>
      <c r="O36" s="335"/>
      <c r="P36" s="335"/>
      <c r="Q36" s="335"/>
      <c r="R36" s="335"/>
      <c r="S36" s="335"/>
      <c r="T36" s="335"/>
      <c r="U36" s="335"/>
      <c r="V36" s="335"/>
      <c r="W36" s="335"/>
      <c r="X36" s="335"/>
      <c r="Y36" s="335"/>
      <c r="Z36" s="335"/>
      <c r="AA36" s="335"/>
      <c r="AB36" s="335"/>
      <c r="AC36" s="335"/>
      <c r="AD36" s="335"/>
      <c r="AE36" s="335"/>
      <c r="AF36" s="335"/>
      <c r="AG36" s="335"/>
      <c r="AH36" s="335"/>
      <c r="AI36" s="335"/>
      <c r="AJ36" s="335"/>
      <c r="AK36" s="335"/>
      <c r="AL36" s="335"/>
      <c r="AM36" s="335"/>
      <c r="AN36" s="335"/>
      <c r="AO36" s="335"/>
      <c r="AP36" s="335"/>
      <c r="AQ36" s="335"/>
      <c r="AR36" s="335"/>
      <c r="AS36" s="335"/>
      <c r="AT36" s="336"/>
    </row>
    <row r="37" spans="1:46" s="1" customFormat="1" ht="13.5" customHeight="1">
      <c r="A37" s="4"/>
      <c r="B37" s="4"/>
      <c r="C37" s="4"/>
      <c r="D37" s="4"/>
      <c r="E37" s="721" t="s">
        <v>365</v>
      </c>
      <c r="F37" s="722"/>
      <c r="G37" s="722"/>
      <c r="H37" s="722"/>
      <c r="I37" s="722"/>
      <c r="J37" s="722"/>
      <c r="K37" s="722"/>
      <c r="L37" s="735"/>
      <c r="M37" s="712" t="s">
        <v>73</v>
      </c>
      <c r="N37" s="713"/>
      <c r="O37" s="713"/>
      <c r="P37" s="713"/>
      <c r="Q37" s="714"/>
      <c r="R37" s="725"/>
      <c r="S37" s="725"/>
      <c r="T37" s="725"/>
      <c r="U37" s="725"/>
      <c r="V37" s="725"/>
      <c r="W37" s="725"/>
      <c r="X37" s="725"/>
      <c r="Y37" s="725"/>
      <c r="Z37" s="725"/>
      <c r="AA37" s="725"/>
      <c r="AB37" s="725"/>
      <c r="AC37" s="725"/>
      <c r="AD37" s="725"/>
      <c r="AE37" s="725"/>
      <c r="AF37" s="725"/>
      <c r="AG37" s="725"/>
      <c r="AH37" s="725"/>
      <c r="AI37" s="725"/>
      <c r="AJ37" s="725"/>
      <c r="AK37" s="725"/>
      <c r="AL37" s="725"/>
      <c r="AM37" s="725"/>
      <c r="AN37" s="725"/>
      <c r="AO37" s="725"/>
      <c r="AP37" s="725"/>
      <c r="AQ37" s="725"/>
      <c r="AR37" s="725"/>
      <c r="AS37" s="725"/>
      <c r="AT37" s="726"/>
    </row>
    <row r="38" spans="1:46" s="1" customFormat="1" ht="13.5" customHeight="1">
      <c r="A38" s="4"/>
      <c r="B38" s="4"/>
      <c r="C38" s="4"/>
      <c r="D38" s="4"/>
      <c r="E38" s="736"/>
      <c r="F38" s="737"/>
      <c r="G38" s="737"/>
      <c r="H38" s="737"/>
      <c r="I38" s="737"/>
      <c r="J38" s="737"/>
      <c r="K38" s="737"/>
      <c r="L38" s="738"/>
      <c r="M38" s="715"/>
      <c r="N38" s="716"/>
      <c r="O38" s="716"/>
      <c r="P38" s="716"/>
      <c r="Q38" s="717"/>
      <c r="R38" s="708"/>
      <c r="S38" s="708"/>
      <c r="T38" s="708"/>
      <c r="U38" s="708"/>
      <c r="V38" s="708"/>
      <c r="W38" s="708"/>
      <c r="X38" s="708"/>
      <c r="Y38" s="708"/>
      <c r="Z38" s="708"/>
      <c r="AA38" s="708"/>
      <c r="AB38" s="708"/>
      <c r="AC38" s="708"/>
      <c r="AD38" s="708"/>
      <c r="AE38" s="708"/>
      <c r="AF38" s="708"/>
      <c r="AG38" s="708"/>
      <c r="AH38" s="708"/>
      <c r="AI38" s="708"/>
      <c r="AJ38" s="708"/>
      <c r="AK38" s="708"/>
      <c r="AL38" s="708"/>
      <c r="AM38" s="708"/>
      <c r="AN38" s="708"/>
      <c r="AO38" s="708"/>
      <c r="AP38" s="708"/>
      <c r="AQ38" s="708"/>
      <c r="AR38" s="708"/>
      <c r="AS38" s="708"/>
      <c r="AT38" s="709"/>
    </row>
    <row r="39" spans="1:46" s="1" customFormat="1" ht="13.5" customHeight="1">
      <c r="A39" s="4"/>
      <c r="B39" s="4"/>
      <c r="C39" s="4"/>
      <c r="D39" s="4"/>
      <c r="E39" s="736"/>
      <c r="F39" s="737"/>
      <c r="G39" s="737"/>
      <c r="H39" s="737"/>
      <c r="I39" s="737"/>
      <c r="J39" s="737"/>
      <c r="K39" s="737"/>
      <c r="L39" s="738"/>
      <c r="M39" s="740"/>
      <c r="N39" s="741"/>
      <c r="O39" s="741"/>
      <c r="P39" s="741"/>
      <c r="Q39" s="742"/>
      <c r="R39" s="727"/>
      <c r="S39" s="727"/>
      <c r="T39" s="727"/>
      <c r="U39" s="727"/>
      <c r="V39" s="727"/>
      <c r="W39" s="727"/>
      <c r="X39" s="727"/>
      <c r="Y39" s="727"/>
      <c r="Z39" s="727"/>
      <c r="AA39" s="727"/>
      <c r="AB39" s="727"/>
      <c r="AC39" s="727"/>
      <c r="AD39" s="727"/>
      <c r="AE39" s="727"/>
      <c r="AF39" s="727"/>
      <c r="AG39" s="727"/>
      <c r="AH39" s="727"/>
      <c r="AI39" s="727"/>
      <c r="AJ39" s="727"/>
      <c r="AK39" s="727"/>
      <c r="AL39" s="727"/>
      <c r="AM39" s="727"/>
      <c r="AN39" s="727"/>
      <c r="AO39" s="727"/>
      <c r="AP39" s="727"/>
      <c r="AQ39" s="727"/>
      <c r="AR39" s="727"/>
      <c r="AS39" s="727"/>
      <c r="AT39" s="728"/>
    </row>
    <row r="40" spans="1:46" s="1" customFormat="1" ht="13.5" customHeight="1">
      <c r="A40" s="4"/>
      <c r="B40" s="4"/>
      <c r="C40" s="4"/>
      <c r="D40" s="4"/>
      <c r="E40" s="736"/>
      <c r="F40" s="737"/>
      <c r="G40" s="737"/>
      <c r="H40" s="737"/>
      <c r="I40" s="737"/>
      <c r="J40" s="737"/>
      <c r="K40" s="737"/>
      <c r="L40" s="738"/>
      <c r="M40" s="715" t="s">
        <v>74</v>
      </c>
      <c r="N40" s="716"/>
      <c r="O40" s="716"/>
      <c r="P40" s="716"/>
      <c r="Q40" s="717"/>
      <c r="R40" s="733"/>
      <c r="S40" s="733"/>
      <c r="T40" s="733"/>
      <c r="U40" s="733"/>
      <c r="V40" s="733"/>
      <c r="W40" s="733"/>
      <c r="X40" s="733"/>
      <c r="Y40" s="733"/>
      <c r="Z40" s="733"/>
      <c r="AA40" s="733"/>
      <c r="AB40" s="733"/>
      <c r="AC40" s="733"/>
      <c r="AD40" s="733"/>
      <c r="AE40" s="733"/>
      <c r="AF40" s="733"/>
      <c r="AG40" s="733"/>
      <c r="AH40" s="733"/>
      <c r="AI40" s="733"/>
      <c r="AJ40" s="733"/>
      <c r="AK40" s="733"/>
      <c r="AL40" s="733"/>
      <c r="AM40" s="733"/>
      <c r="AN40" s="733"/>
      <c r="AO40" s="733"/>
      <c r="AP40" s="733"/>
      <c r="AQ40" s="733"/>
      <c r="AR40" s="733"/>
      <c r="AS40" s="733"/>
      <c r="AT40" s="734"/>
    </row>
    <row r="41" spans="1:46" s="1" customFormat="1" ht="13.5" customHeight="1">
      <c r="A41" s="4"/>
      <c r="B41" s="4"/>
      <c r="C41" s="4"/>
      <c r="D41" s="4"/>
      <c r="E41" s="736"/>
      <c r="F41" s="737"/>
      <c r="G41" s="737"/>
      <c r="H41" s="737"/>
      <c r="I41" s="737"/>
      <c r="J41" s="737"/>
      <c r="K41" s="737"/>
      <c r="L41" s="738"/>
      <c r="M41" s="715"/>
      <c r="N41" s="716"/>
      <c r="O41" s="716"/>
      <c r="P41" s="716"/>
      <c r="Q41" s="717"/>
      <c r="R41" s="708"/>
      <c r="S41" s="708"/>
      <c r="T41" s="708"/>
      <c r="U41" s="708"/>
      <c r="V41" s="708"/>
      <c r="W41" s="708"/>
      <c r="X41" s="708"/>
      <c r="Y41" s="708"/>
      <c r="Z41" s="708"/>
      <c r="AA41" s="708"/>
      <c r="AB41" s="708"/>
      <c r="AC41" s="708"/>
      <c r="AD41" s="708"/>
      <c r="AE41" s="708"/>
      <c r="AF41" s="708"/>
      <c r="AG41" s="708"/>
      <c r="AH41" s="708"/>
      <c r="AI41" s="708"/>
      <c r="AJ41" s="708"/>
      <c r="AK41" s="708"/>
      <c r="AL41" s="708"/>
      <c r="AM41" s="708"/>
      <c r="AN41" s="708"/>
      <c r="AO41" s="708"/>
      <c r="AP41" s="708"/>
      <c r="AQ41" s="708"/>
      <c r="AR41" s="708"/>
      <c r="AS41" s="708"/>
      <c r="AT41" s="709"/>
    </row>
    <row r="42" spans="1:46" s="1" customFormat="1" ht="13.5" customHeight="1">
      <c r="A42" s="4"/>
      <c r="B42" s="4"/>
      <c r="C42" s="4"/>
      <c r="D42" s="4"/>
      <c r="E42" s="731"/>
      <c r="F42" s="732"/>
      <c r="G42" s="732"/>
      <c r="H42" s="732"/>
      <c r="I42" s="732"/>
      <c r="J42" s="732"/>
      <c r="K42" s="732"/>
      <c r="L42" s="739"/>
      <c r="M42" s="718"/>
      <c r="N42" s="719"/>
      <c r="O42" s="719"/>
      <c r="P42" s="719"/>
      <c r="Q42" s="720"/>
      <c r="R42" s="710"/>
      <c r="S42" s="710"/>
      <c r="T42" s="710"/>
      <c r="U42" s="710"/>
      <c r="V42" s="710"/>
      <c r="W42" s="710"/>
      <c r="X42" s="710"/>
      <c r="Y42" s="710"/>
      <c r="Z42" s="710"/>
      <c r="AA42" s="710"/>
      <c r="AB42" s="710"/>
      <c r="AC42" s="710"/>
      <c r="AD42" s="710"/>
      <c r="AE42" s="710"/>
      <c r="AF42" s="710"/>
      <c r="AG42" s="710"/>
      <c r="AH42" s="710"/>
      <c r="AI42" s="710"/>
      <c r="AJ42" s="710"/>
      <c r="AK42" s="710"/>
      <c r="AL42" s="710"/>
      <c r="AM42" s="710"/>
      <c r="AN42" s="710"/>
      <c r="AO42" s="710"/>
      <c r="AP42" s="710"/>
      <c r="AQ42" s="710"/>
      <c r="AR42" s="710"/>
      <c r="AS42" s="710"/>
      <c r="AT42" s="711"/>
    </row>
    <row r="43" spans="1:46" s="1" customFormat="1" ht="13.5" customHeight="1">
      <c r="A43" s="4"/>
      <c r="B43" s="4"/>
      <c r="C43" s="4"/>
      <c r="D43" s="4"/>
      <c r="E43" s="721" t="s">
        <v>366</v>
      </c>
      <c r="F43" s="722"/>
      <c r="G43" s="722"/>
      <c r="H43" s="722"/>
      <c r="I43" s="722"/>
      <c r="J43" s="722"/>
      <c r="K43" s="722"/>
      <c r="L43" s="735"/>
      <c r="M43" s="712" t="s">
        <v>73</v>
      </c>
      <c r="N43" s="713"/>
      <c r="O43" s="713"/>
      <c r="P43" s="713"/>
      <c r="Q43" s="714"/>
      <c r="R43" s="743"/>
      <c r="S43" s="743"/>
      <c r="T43" s="743"/>
      <c r="U43" s="743"/>
      <c r="V43" s="743"/>
      <c r="W43" s="743"/>
      <c r="X43" s="743"/>
      <c r="Y43" s="743"/>
      <c r="Z43" s="743"/>
      <c r="AA43" s="743"/>
      <c r="AB43" s="743"/>
      <c r="AC43" s="743"/>
      <c r="AD43" s="743"/>
      <c r="AE43" s="743"/>
      <c r="AF43" s="743"/>
      <c r="AG43" s="743"/>
      <c r="AH43" s="743"/>
      <c r="AI43" s="743"/>
      <c r="AJ43" s="743"/>
      <c r="AK43" s="743"/>
      <c r="AL43" s="743"/>
      <c r="AM43" s="743"/>
      <c r="AN43" s="743"/>
      <c r="AO43" s="743"/>
      <c r="AP43" s="743"/>
      <c r="AQ43" s="743"/>
      <c r="AR43" s="743"/>
      <c r="AS43" s="743"/>
      <c r="AT43" s="744"/>
    </row>
    <row r="44" spans="1:46" s="1" customFormat="1" ht="13.5" customHeight="1">
      <c r="A44" s="4"/>
      <c r="B44" s="4"/>
      <c r="C44" s="4"/>
      <c r="D44" s="4"/>
      <c r="E44" s="736"/>
      <c r="F44" s="737"/>
      <c r="G44" s="737"/>
      <c r="H44" s="737"/>
      <c r="I44" s="737"/>
      <c r="J44" s="737"/>
      <c r="K44" s="737"/>
      <c r="L44" s="738"/>
      <c r="M44" s="715"/>
      <c r="N44" s="716"/>
      <c r="O44" s="716"/>
      <c r="P44" s="716"/>
      <c r="Q44" s="717"/>
      <c r="R44" s="745"/>
      <c r="S44" s="745"/>
      <c r="T44" s="745"/>
      <c r="U44" s="745"/>
      <c r="V44" s="745"/>
      <c r="W44" s="745"/>
      <c r="X44" s="745"/>
      <c r="Y44" s="745"/>
      <c r="Z44" s="745"/>
      <c r="AA44" s="745"/>
      <c r="AB44" s="745"/>
      <c r="AC44" s="745"/>
      <c r="AD44" s="745"/>
      <c r="AE44" s="745"/>
      <c r="AF44" s="745"/>
      <c r="AG44" s="745"/>
      <c r="AH44" s="745"/>
      <c r="AI44" s="745"/>
      <c r="AJ44" s="745"/>
      <c r="AK44" s="745"/>
      <c r="AL44" s="745"/>
      <c r="AM44" s="745"/>
      <c r="AN44" s="745"/>
      <c r="AO44" s="745"/>
      <c r="AP44" s="745"/>
      <c r="AQ44" s="745"/>
      <c r="AR44" s="745"/>
      <c r="AS44" s="745"/>
      <c r="AT44" s="746"/>
    </row>
    <row r="45" spans="1:46" s="1" customFormat="1" ht="13.5" customHeight="1">
      <c r="A45" s="4"/>
      <c r="B45" s="4"/>
      <c r="C45" s="4"/>
      <c r="D45" s="4"/>
      <c r="E45" s="736"/>
      <c r="F45" s="737"/>
      <c r="G45" s="737"/>
      <c r="H45" s="737"/>
      <c r="I45" s="737"/>
      <c r="J45" s="737"/>
      <c r="K45" s="737"/>
      <c r="L45" s="738"/>
      <c r="M45" s="740"/>
      <c r="N45" s="741"/>
      <c r="O45" s="741"/>
      <c r="P45" s="741"/>
      <c r="Q45" s="742"/>
      <c r="R45" s="747"/>
      <c r="S45" s="747"/>
      <c r="T45" s="747"/>
      <c r="U45" s="747"/>
      <c r="V45" s="747"/>
      <c r="W45" s="747"/>
      <c r="X45" s="747"/>
      <c r="Y45" s="747"/>
      <c r="Z45" s="747"/>
      <c r="AA45" s="747"/>
      <c r="AB45" s="747"/>
      <c r="AC45" s="747"/>
      <c r="AD45" s="747"/>
      <c r="AE45" s="747"/>
      <c r="AF45" s="747"/>
      <c r="AG45" s="747"/>
      <c r="AH45" s="747"/>
      <c r="AI45" s="747"/>
      <c r="AJ45" s="747"/>
      <c r="AK45" s="747"/>
      <c r="AL45" s="747"/>
      <c r="AM45" s="747"/>
      <c r="AN45" s="747"/>
      <c r="AO45" s="747"/>
      <c r="AP45" s="747"/>
      <c r="AQ45" s="747"/>
      <c r="AR45" s="747"/>
      <c r="AS45" s="747"/>
      <c r="AT45" s="748"/>
    </row>
    <row r="46" spans="1:46" s="1" customFormat="1" ht="13.5" customHeight="1">
      <c r="A46" s="4"/>
      <c r="B46" s="4"/>
      <c r="C46" s="4"/>
      <c r="D46" s="4"/>
      <c r="E46" s="736"/>
      <c r="F46" s="737"/>
      <c r="G46" s="737"/>
      <c r="H46" s="737"/>
      <c r="I46" s="737"/>
      <c r="J46" s="737"/>
      <c r="K46" s="737"/>
      <c r="L46" s="738"/>
      <c r="M46" s="715" t="s">
        <v>74</v>
      </c>
      <c r="N46" s="716"/>
      <c r="O46" s="716"/>
      <c r="P46" s="716"/>
      <c r="Q46" s="717"/>
      <c r="R46" s="733"/>
      <c r="S46" s="733"/>
      <c r="T46" s="733"/>
      <c r="U46" s="733"/>
      <c r="V46" s="733"/>
      <c r="W46" s="733"/>
      <c r="X46" s="733"/>
      <c r="Y46" s="733"/>
      <c r="Z46" s="733"/>
      <c r="AA46" s="733"/>
      <c r="AB46" s="733"/>
      <c r="AC46" s="733"/>
      <c r="AD46" s="733"/>
      <c r="AE46" s="733"/>
      <c r="AF46" s="733"/>
      <c r="AG46" s="733"/>
      <c r="AH46" s="733"/>
      <c r="AI46" s="733"/>
      <c r="AJ46" s="733"/>
      <c r="AK46" s="733"/>
      <c r="AL46" s="733"/>
      <c r="AM46" s="733"/>
      <c r="AN46" s="733"/>
      <c r="AO46" s="733"/>
      <c r="AP46" s="733"/>
      <c r="AQ46" s="733"/>
      <c r="AR46" s="733"/>
      <c r="AS46" s="733"/>
      <c r="AT46" s="734"/>
    </row>
    <row r="47" spans="1:46" s="1" customFormat="1" ht="13.5" customHeight="1">
      <c r="A47" s="4"/>
      <c r="B47" s="4"/>
      <c r="C47" s="4"/>
      <c r="D47" s="4"/>
      <c r="E47" s="736"/>
      <c r="F47" s="737"/>
      <c r="G47" s="737"/>
      <c r="H47" s="737"/>
      <c r="I47" s="737"/>
      <c r="J47" s="737"/>
      <c r="K47" s="737"/>
      <c r="L47" s="738"/>
      <c r="M47" s="715"/>
      <c r="N47" s="716"/>
      <c r="O47" s="716"/>
      <c r="P47" s="716"/>
      <c r="Q47" s="717"/>
      <c r="R47" s="708"/>
      <c r="S47" s="708"/>
      <c r="T47" s="708"/>
      <c r="U47" s="708"/>
      <c r="V47" s="708"/>
      <c r="W47" s="708"/>
      <c r="X47" s="708"/>
      <c r="Y47" s="708"/>
      <c r="Z47" s="708"/>
      <c r="AA47" s="708"/>
      <c r="AB47" s="708"/>
      <c r="AC47" s="708"/>
      <c r="AD47" s="708"/>
      <c r="AE47" s="708"/>
      <c r="AF47" s="708"/>
      <c r="AG47" s="708"/>
      <c r="AH47" s="708"/>
      <c r="AI47" s="708"/>
      <c r="AJ47" s="708"/>
      <c r="AK47" s="708"/>
      <c r="AL47" s="708"/>
      <c r="AM47" s="708"/>
      <c r="AN47" s="708"/>
      <c r="AO47" s="708"/>
      <c r="AP47" s="708"/>
      <c r="AQ47" s="708"/>
      <c r="AR47" s="708"/>
      <c r="AS47" s="708"/>
      <c r="AT47" s="709"/>
    </row>
    <row r="48" spans="1:46" s="1" customFormat="1" ht="13.5" customHeight="1">
      <c r="A48" s="4"/>
      <c r="B48" s="4"/>
      <c r="C48" s="4"/>
      <c r="D48" s="4"/>
      <c r="E48" s="731"/>
      <c r="F48" s="732"/>
      <c r="G48" s="732"/>
      <c r="H48" s="732"/>
      <c r="I48" s="732"/>
      <c r="J48" s="732"/>
      <c r="K48" s="732"/>
      <c r="L48" s="739"/>
      <c r="M48" s="718"/>
      <c r="N48" s="719"/>
      <c r="O48" s="719"/>
      <c r="P48" s="719"/>
      <c r="Q48" s="720"/>
      <c r="R48" s="710"/>
      <c r="S48" s="710"/>
      <c r="T48" s="710"/>
      <c r="U48" s="710"/>
      <c r="V48" s="710"/>
      <c r="W48" s="710"/>
      <c r="X48" s="710"/>
      <c r="Y48" s="710"/>
      <c r="Z48" s="710"/>
      <c r="AA48" s="710"/>
      <c r="AB48" s="710"/>
      <c r="AC48" s="710"/>
      <c r="AD48" s="710"/>
      <c r="AE48" s="710"/>
      <c r="AF48" s="710"/>
      <c r="AG48" s="710"/>
      <c r="AH48" s="710"/>
      <c r="AI48" s="710"/>
      <c r="AJ48" s="710"/>
      <c r="AK48" s="710"/>
      <c r="AL48" s="710"/>
      <c r="AM48" s="710"/>
      <c r="AN48" s="710"/>
      <c r="AO48" s="710"/>
      <c r="AP48" s="710"/>
      <c r="AQ48" s="710"/>
      <c r="AR48" s="710"/>
      <c r="AS48" s="710"/>
      <c r="AT48" s="711"/>
    </row>
    <row r="49" spans="1:50" s="1" customFormat="1" ht="13.5" customHeight="1">
      <c r="A49" s="4"/>
      <c r="B49" s="4"/>
      <c r="C49" s="4"/>
      <c r="D49" s="4"/>
      <c r="E49" s="38" t="s">
        <v>108</v>
      </c>
      <c r="F49" s="52"/>
      <c r="G49" s="52"/>
      <c r="H49" s="52"/>
      <c r="I49" s="52"/>
      <c r="J49" s="52"/>
      <c r="K49" s="52"/>
      <c r="L49" s="52"/>
      <c r="M49" s="23"/>
      <c r="N49" s="23"/>
      <c r="O49" s="23"/>
      <c r="P49" s="23"/>
      <c r="Q49" s="23"/>
      <c r="R49" s="92"/>
      <c r="S49" s="92"/>
      <c r="T49" s="92"/>
      <c r="U49" s="92"/>
      <c r="V49" s="92"/>
      <c r="W49" s="92"/>
      <c r="X49" s="92"/>
      <c r="Y49" s="92"/>
      <c r="Z49" s="92"/>
      <c r="AA49" s="92"/>
      <c r="AB49" s="92"/>
      <c r="AC49" s="92"/>
      <c r="AD49" s="92"/>
      <c r="AE49" s="92"/>
      <c r="AF49" s="92"/>
      <c r="AG49" s="92"/>
      <c r="AH49" s="92"/>
      <c r="AI49" s="92"/>
      <c r="AJ49" s="92"/>
      <c r="AK49" s="92"/>
      <c r="AL49" s="92"/>
      <c r="AM49" s="92"/>
      <c r="AN49" s="92"/>
      <c r="AO49" s="92"/>
      <c r="AP49" s="92"/>
      <c r="AQ49" s="92"/>
      <c r="AR49" s="92"/>
      <c r="AS49" s="92"/>
      <c r="AT49" s="92"/>
    </row>
    <row r="50" spans="1:50" s="1" customFormat="1" ht="13.5" customHeight="1">
      <c r="A50" s="4"/>
      <c r="B50" s="4"/>
      <c r="C50" s="4"/>
      <c r="D50" s="4"/>
      <c r="E50" s="7"/>
      <c r="F50" s="7"/>
      <c r="G50" s="7"/>
      <c r="H50" s="7"/>
      <c r="I50" s="7"/>
      <c r="J50" s="7"/>
      <c r="K50" s="7"/>
      <c r="L50" s="7"/>
      <c r="M50" s="7"/>
      <c r="N50" s="7"/>
      <c r="O50" s="7"/>
      <c r="P50" s="7"/>
      <c r="Q50" s="7"/>
      <c r="R50" s="7"/>
      <c r="S50" s="7"/>
      <c r="T50" s="7"/>
      <c r="U50" s="7"/>
      <c r="V50" s="7"/>
      <c r="W50" s="7"/>
      <c r="X50" s="7"/>
      <c r="Y50" s="7"/>
      <c r="Z50" s="7"/>
      <c r="AA50" s="7"/>
      <c r="AB50" s="7"/>
      <c r="AC50" s="7"/>
      <c r="AD50" s="7"/>
      <c r="AE50" s="7"/>
      <c r="AF50" s="7"/>
      <c r="AG50" s="7"/>
      <c r="AH50" s="7"/>
      <c r="AI50" s="7"/>
      <c r="AJ50" s="7"/>
      <c r="AK50" s="7"/>
      <c r="AL50" s="7"/>
      <c r="AM50" s="7"/>
      <c r="AN50" s="7"/>
      <c r="AO50" s="7"/>
      <c r="AP50" s="7"/>
      <c r="AQ50" s="4"/>
      <c r="AR50" s="4"/>
      <c r="AS50" s="54"/>
      <c r="AT50" s="27"/>
      <c r="AV50" s="71"/>
    </row>
    <row r="51" spans="1:50" s="1" customFormat="1" ht="13.5" customHeight="1">
      <c r="A51" s="4"/>
      <c r="B51" s="4"/>
      <c r="C51" s="4"/>
      <c r="D51" s="4"/>
      <c r="E51" s="7" t="s">
        <v>54</v>
      </c>
      <c r="F51" s="7"/>
      <c r="G51" s="7"/>
      <c r="H51" s="7"/>
      <c r="I51" s="7"/>
      <c r="J51" s="7"/>
      <c r="K51" s="7"/>
      <c r="L51" s="7"/>
      <c r="M51" s="7"/>
      <c r="N51" s="7"/>
      <c r="O51" s="7"/>
      <c r="P51" s="7"/>
      <c r="Q51" s="7"/>
      <c r="R51" s="7"/>
      <c r="S51" s="7"/>
      <c r="T51" s="7"/>
      <c r="U51" s="7"/>
      <c r="V51" s="7"/>
      <c r="W51" s="7"/>
      <c r="X51" s="7"/>
      <c r="Y51" s="7"/>
      <c r="Z51" s="7"/>
      <c r="AA51" s="7"/>
      <c r="AB51" s="7"/>
      <c r="AC51" s="7"/>
      <c r="AD51" s="7"/>
      <c r="AE51" s="7"/>
      <c r="AF51" s="7"/>
      <c r="AG51" s="7"/>
      <c r="AH51" s="7"/>
      <c r="AI51" s="7"/>
      <c r="AJ51" s="7"/>
      <c r="AK51" s="7"/>
      <c r="AL51" s="7"/>
      <c r="AM51" s="7"/>
      <c r="AN51" s="7"/>
      <c r="AO51" s="7"/>
      <c r="AP51" s="7"/>
      <c r="AQ51" s="4"/>
      <c r="AR51" s="4"/>
      <c r="AS51" s="54"/>
      <c r="AT51" s="27"/>
    </row>
    <row r="52" spans="1:50" s="1" customFormat="1" ht="13.5" customHeight="1">
      <c r="A52" s="4"/>
      <c r="B52" s="4"/>
      <c r="C52" s="4"/>
      <c r="D52" s="4"/>
      <c r="E52" s="721" t="s">
        <v>62</v>
      </c>
      <c r="F52" s="722"/>
      <c r="G52" s="722"/>
      <c r="H52" s="722"/>
      <c r="I52" s="722"/>
      <c r="J52" s="722"/>
      <c r="K52" s="722"/>
      <c r="L52" s="735"/>
      <c r="M52" s="78"/>
      <c r="N52" s="79"/>
      <c r="O52" s="725" t="s">
        <v>100</v>
      </c>
      <c r="P52" s="725"/>
      <c r="Q52" s="725"/>
      <c r="R52" s="725"/>
      <c r="S52" s="725"/>
      <c r="T52" s="725"/>
      <c r="U52" s="79"/>
      <c r="V52" s="79"/>
      <c r="W52" s="725" t="s">
        <v>102</v>
      </c>
      <c r="X52" s="725"/>
      <c r="Y52" s="725"/>
      <c r="Z52" s="725"/>
      <c r="AA52" s="79"/>
      <c r="AB52" s="722" t="s">
        <v>103</v>
      </c>
      <c r="AC52" s="722"/>
      <c r="AD52" s="722"/>
      <c r="AE52" s="722"/>
      <c r="AF52" s="722"/>
      <c r="AG52" s="79"/>
      <c r="AH52" s="722" t="s">
        <v>101</v>
      </c>
      <c r="AI52" s="722"/>
      <c r="AJ52" s="722"/>
      <c r="AK52" s="722"/>
      <c r="AL52" s="722"/>
      <c r="AM52" s="722"/>
      <c r="AN52" s="722"/>
      <c r="AO52" s="722"/>
      <c r="AP52" s="722"/>
      <c r="AQ52" s="722"/>
      <c r="AR52" s="722"/>
      <c r="AS52" s="722"/>
      <c r="AT52" s="735"/>
      <c r="AW52" s="11"/>
    </row>
    <row r="53" spans="1:50" s="1" customFormat="1" ht="13.5" customHeight="1">
      <c r="A53" s="4"/>
      <c r="B53" s="4"/>
      <c r="C53" s="4"/>
      <c r="D53" s="4"/>
      <c r="E53" s="736"/>
      <c r="F53" s="737"/>
      <c r="G53" s="737"/>
      <c r="H53" s="737"/>
      <c r="I53" s="737"/>
      <c r="J53" s="737"/>
      <c r="K53" s="737"/>
      <c r="L53" s="738"/>
      <c r="M53" s="80"/>
      <c r="N53" s="81"/>
      <c r="O53" s="708"/>
      <c r="P53" s="708"/>
      <c r="Q53" s="708"/>
      <c r="R53" s="708"/>
      <c r="S53" s="708"/>
      <c r="T53" s="708"/>
      <c r="U53" s="81"/>
      <c r="V53" s="81"/>
      <c r="W53" s="708"/>
      <c r="X53" s="708"/>
      <c r="Y53" s="708"/>
      <c r="Z53" s="708"/>
      <c r="AA53" s="81"/>
      <c r="AB53" s="737"/>
      <c r="AC53" s="737"/>
      <c r="AD53" s="737"/>
      <c r="AE53" s="737"/>
      <c r="AF53" s="737"/>
      <c r="AG53" s="81"/>
      <c r="AH53" s="737"/>
      <c r="AI53" s="737"/>
      <c r="AJ53" s="737"/>
      <c r="AK53" s="737"/>
      <c r="AL53" s="737"/>
      <c r="AM53" s="737"/>
      <c r="AN53" s="737"/>
      <c r="AO53" s="737"/>
      <c r="AP53" s="737"/>
      <c r="AQ53" s="737"/>
      <c r="AR53" s="737"/>
      <c r="AS53" s="737"/>
      <c r="AT53" s="738"/>
    </row>
    <row r="54" spans="1:50" s="1" customFormat="1" ht="13.5" customHeight="1">
      <c r="A54" s="4"/>
      <c r="B54" s="4"/>
      <c r="C54" s="4"/>
      <c r="D54" s="4"/>
      <c r="E54" s="736"/>
      <c r="F54" s="737"/>
      <c r="G54" s="737"/>
      <c r="H54" s="737"/>
      <c r="I54" s="737"/>
      <c r="J54" s="737"/>
      <c r="K54" s="737"/>
      <c r="L54" s="738"/>
      <c r="M54" s="80"/>
      <c r="N54" s="81"/>
      <c r="O54" s="708" t="s">
        <v>114</v>
      </c>
      <c r="P54" s="708"/>
      <c r="Q54" s="708"/>
      <c r="R54" s="708"/>
      <c r="S54" s="708"/>
      <c r="T54" s="708"/>
      <c r="U54" s="708"/>
      <c r="V54" s="708"/>
      <c r="W54" s="708"/>
      <c r="X54" s="708"/>
      <c r="Y54" s="708"/>
      <c r="Z54" s="708"/>
      <c r="AA54" s="708"/>
      <c r="AB54" s="708"/>
      <c r="AC54" s="708"/>
      <c r="AD54" s="708"/>
      <c r="AE54" s="708"/>
      <c r="AF54" s="708"/>
      <c r="AG54" s="708"/>
      <c r="AH54" s="708"/>
      <c r="AI54" s="708"/>
      <c r="AJ54" s="708"/>
      <c r="AK54" s="708"/>
      <c r="AL54" s="708"/>
      <c r="AM54" s="708"/>
      <c r="AN54" s="708"/>
      <c r="AO54" s="708"/>
      <c r="AP54" s="708"/>
      <c r="AQ54" s="708"/>
      <c r="AR54" s="708"/>
      <c r="AS54" s="708"/>
      <c r="AT54" s="709"/>
    </row>
    <row r="55" spans="1:50" s="1" customFormat="1" ht="13.5" customHeight="1">
      <c r="A55" s="4"/>
      <c r="B55" s="4"/>
      <c r="C55" s="4"/>
      <c r="D55" s="4"/>
      <c r="E55" s="731"/>
      <c r="F55" s="732"/>
      <c r="G55" s="732"/>
      <c r="H55" s="732"/>
      <c r="I55" s="732"/>
      <c r="J55" s="732"/>
      <c r="K55" s="732"/>
      <c r="L55" s="739"/>
      <c r="M55" s="82"/>
      <c r="N55" s="83"/>
      <c r="O55" s="710"/>
      <c r="P55" s="710"/>
      <c r="Q55" s="710"/>
      <c r="R55" s="710"/>
      <c r="S55" s="710"/>
      <c r="T55" s="710"/>
      <c r="U55" s="710"/>
      <c r="V55" s="710"/>
      <c r="W55" s="710"/>
      <c r="X55" s="710"/>
      <c r="Y55" s="710"/>
      <c r="Z55" s="710"/>
      <c r="AA55" s="710"/>
      <c r="AB55" s="710"/>
      <c r="AC55" s="710"/>
      <c r="AD55" s="710"/>
      <c r="AE55" s="710"/>
      <c r="AF55" s="710"/>
      <c r="AG55" s="710"/>
      <c r="AH55" s="710"/>
      <c r="AI55" s="710"/>
      <c r="AJ55" s="710"/>
      <c r="AK55" s="710"/>
      <c r="AL55" s="710"/>
      <c r="AM55" s="710"/>
      <c r="AN55" s="710"/>
      <c r="AO55" s="710"/>
      <c r="AP55" s="710"/>
      <c r="AQ55" s="710"/>
      <c r="AR55" s="710"/>
      <c r="AS55" s="710"/>
      <c r="AT55" s="711"/>
    </row>
    <row r="56" spans="1:50" s="1" customFormat="1" ht="13.5" customHeight="1">
      <c r="A56" s="4"/>
      <c r="B56" s="4"/>
      <c r="C56" s="4"/>
      <c r="D56" s="4"/>
      <c r="E56" s="712" t="s">
        <v>39</v>
      </c>
      <c r="F56" s="713"/>
      <c r="G56" s="713"/>
      <c r="H56" s="713"/>
      <c r="I56" s="713"/>
      <c r="J56" s="713"/>
      <c r="K56" s="713"/>
      <c r="L56" s="714"/>
      <c r="M56" s="721" t="s">
        <v>112</v>
      </c>
      <c r="N56" s="722"/>
      <c r="O56" s="722"/>
      <c r="P56" s="722"/>
      <c r="Q56" s="722"/>
      <c r="R56" s="722"/>
      <c r="S56" s="725"/>
      <c r="T56" s="725"/>
      <c r="U56" s="725"/>
      <c r="V56" s="725"/>
      <c r="W56" s="725"/>
      <c r="X56" s="725"/>
      <c r="Y56" s="725"/>
      <c r="Z56" s="725"/>
      <c r="AA56" s="725"/>
      <c r="AB56" s="725"/>
      <c r="AC56" s="725"/>
      <c r="AD56" s="725"/>
      <c r="AE56" s="725"/>
      <c r="AF56" s="725"/>
      <c r="AG56" s="725"/>
      <c r="AH56" s="725"/>
      <c r="AI56" s="725"/>
      <c r="AJ56" s="725"/>
      <c r="AK56" s="725"/>
      <c r="AL56" s="725"/>
      <c r="AM56" s="725"/>
      <c r="AN56" s="725"/>
      <c r="AO56" s="725"/>
      <c r="AP56" s="725"/>
      <c r="AQ56" s="725"/>
      <c r="AR56" s="725"/>
      <c r="AS56" s="725"/>
      <c r="AT56" s="726"/>
    </row>
    <row r="57" spans="1:50" s="1" customFormat="1" ht="13.5" customHeight="1">
      <c r="A57" s="4"/>
      <c r="B57" s="4"/>
      <c r="C57" s="4"/>
      <c r="D57" s="4"/>
      <c r="E57" s="715"/>
      <c r="F57" s="716"/>
      <c r="G57" s="716"/>
      <c r="H57" s="716"/>
      <c r="I57" s="716"/>
      <c r="J57" s="716"/>
      <c r="K57" s="716"/>
      <c r="L57" s="717"/>
      <c r="M57" s="723"/>
      <c r="N57" s="724"/>
      <c r="O57" s="724"/>
      <c r="P57" s="724"/>
      <c r="Q57" s="724"/>
      <c r="R57" s="724"/>
      <c r="S57" s="727"/>
      <c r="T57" s="727"/>
      <c r="U57" s="727"/>
      <c r="V57" s="727"/>
      <c r="W57" s="727"/>
      <c r="X57" s="727"/>
      <c r="Y57" s="727"/>
      <c r="Z57" s="727"/>
      <c r="AA57" s="727"/>
      <c r="AB57" s="727"/>
      <c r="AC57" s="727"/>
      <c r="AD57" s="727"/>
      <c r="AE57" s="727"/>
      <c r="AF57" s="727"/>
      <c r="AG57" s="727"/>
      <c r="AH57" s="727"/>
      <c r="AI57" s="727"/>
      <c r="AJ57" s="727"/>
      <c r="AK57" s="727"/>
      <c r="AL57" s="727"/>
      <c r="AM57" s="727"/>
      <c r="AN57" s="727"/>
      <c r="AO57" s="727"/>
      <c r="AP57" s="727"/>
      <c r="AQ57" s="727"/>
      <c r="AR57" s="727"/>
      <c r="AS57" s="727"/>
      <c r="AT57" s="728"/>
    </row>
    <row r="58" spans="1:50" s="1" customFormat="1" ht="13.5" customHeight="1">
      <c r="A58" s="4"/>
      <c r="B58" s="4"/>
      <c r="C58" s="4"/>
      <c r="D58" s="4"/>
      <c r="E58" s="715"/>
      <c r="F58" s="716"/>
      <c r="G58" s="716"/>
      <c r="H58" s="716"/>
      <c r="I58" s="716"/>
      <c r="J58" s="716"/>
      <c r="K58" s="716"/>
      <c r="L58" s="717"/>
      <c r="M58" s="729" t="s">
        <v>111</v>
      </c>
      <c r="N58" s="730"/>
      <c r="O58" s="730"/>
      <c r="P58" s="730"/>
      <c r="Q58" s="730"/>
      <c r="R58" s="730"/>
      <c r="S58" s="733"/>
      <c r="T58" s="733"/>
      <c r="U58" s="733"/>
      <c r="V58" s="733"/>
      <c r="W58" s="733"/>
      <c r="X58" s="733"/>
      <c r="Y58" s="733"/>
      <c r="Z58" s="733"/>
      <c r="AA58" s="733"/>
      <c r="AB58" s="733"/>
      <c r="AC58" s="733"/>
      <c r="AD58" s="733"/>
      <c r="AE58" s="733"/>
      <c r="AF58" s="733"/>
      <c r="AG58" s="733"/>
      <c r="AH58" s="733"/>
      <c r="AI58" s="733"/>
      <c r="AJ58" s="733"/>
      <c r="AK58" s="733"/>
      <c r="AL58" s="733"/>
      <c r="AM58" s="733"/>
      <c r="AN58" s="733"/>
      <c r="AO58" s="733"/>
      <c r="AP58" s="733"/>
      <c r="AQ58" s="733"/>
      <c r="AR58" s="733"/>
      <c r="AS58" s="733"/>
      <c r="AT58" s="734"/>
    </row>
    <row r="59" spans="1:50" s="1" customFormat="1" ht="13.5" customHeight="1">
      <c r="A59" s="4"/>
      <c r="B59" s="4"/>
      <c r="C59" s="4"/>
      <c r="D59" s="4"/>
      <c r="E59" s="718"/>
      <c r="F59" s="719"/>
      <c r="G59" s="719"/>
      <c r="H59" s="719"/>
      <c r="I59" s="719"/>
      <c r="J59" s="719"/>
      <c r="K59" s="719"/>
      <c r="L59" s="720"/>
      <c r="M59" s="731"/>
      <c r="N59" s="732"/>
      <c r="O59" s="732"/>
      <c r="P59" s="732"/>
      <c r="Q59" s="732"/>
      <c r="R59" s="732"/>
      <c r="S59" s="710"/>
      <c r="T59" s="710"/>
      <c r="U59" s="710"/>
      <c r="V59" s="710"/>
      <c r="W59" s="710"/>
      <c r="X59" s="710"/>
      <c r="Y59" s="710"/>
      <c r="Z59" s="710"/>
      <c r="AA59" s="710"/>
      <c r="AB59" s="710"/>
      <c r="AC59" s="710"/>
      <c r="AD59" s="710"/>
      <c r="AE59" s="710"/>
      <c r="AF59" s="710"/>
      <c r="AG59" s="710"/>
      <c r="AH59" s="710"/>
      <c r="AI59" s="710"/>
      <c r="AJ59" s="710"/>
      <c r="AK59" s="710"/>
      <c r="AL59" s="710"/>
      <c r="AM59" s="710"/>
      <c r="AN59" s="710"/>
      <c r="AO59" s="710"/>
      <c r="AP59" s="710"/>
      <c r="AQ59" s="710"/>
      <c r="AR59" s="710"/>
      <c r="AS59" s="710"/>
      <c r="AT59" s="711"/>
    </row>
    <row r="60" spans="1:50" s="1" customFormat="1" ht="13.5" customHeight="1">
      <c r="A60" s="4"/>
      <c r="B60" s="4"/>
      <c r="C60" s="4"/>
      <c r="D60" s="4"/>
      <c r="E60" s="38" t="s">
        <v>40</v>
      </c>
      <c r="F60" s="53"/>
      <c r="G60" s="53"/>
      <c r="H60" s="53"/>
      <c r="I60" s="53"/>
      <c r="J60" s="53"/>
      <c r="K60" s="53"/>
      <c r="L60" s="53"/>
      <c r="M60" s="53"/>
      <c r="N60" s="53"/>
      <c r="O60" s="53"/>
      <c r="P60" s="53"/>
      <c r="Q60" s="53"/>
      <c r="R60" s="53"/>
      <c r="S60" s="53"/>
      <c r="T60" s="53"/>
      <c r="U60" s="53"/>
      <c r="V60" s="53"/>
      <c r="W60" s="53"/>
      <c r="X60" s="53"/>
      <c r="Y60" s="53"/>
      <c r="Z60" s="53"/>
      <c r="AA60" s="53"/>
      <c r="AB60" s="53"/>
      <c r="AC60" s="53"/>
      <c r="AD60" s="53"/>
      <c r="AE60" s="53"/>
      <c r="AF60" s="53"/>
      <c r="AG60" s="53"/>
      <c r="AH60" s="53"/>
      <c r="AI60" s="53"/>
      <c r="AJ60" s="53"/>
      <c r="AK60" s="53"/>
      <c r="AL60" s="53"/>
      <c r="AM60" s="53"/>
      <c r="AN60" s="53"/>
      <c r="AO60" s="53"/>
      <c r="AP60" s="53"/>
      <c r="AQ60" s="4"/>
      <c r="AR60" s="4"/>
      <c r="AS60" s="54"/>
      <c r="AT60" s="27"/>
    </row>
    <row r="61" spans="1:50" s="1" customFormat="1" ht="13.5" customHeight="1">
      <c r="A61" s="4"/>
      <c r="B61" s="4"/>
      <c r="C61" s="4"/>
      <c r="D61" s="4"/>
      <c r="E61" s="38"/>
      <c r="F61" s="53"/>
      <c r="G61" s="53"/>
      <c r="H61" s="53"/>
      <c r="I61" s="53"/>
      <c r="J61" s="53"/>
      <c r="K61" s="53"/>
      <c r="L61" s="53"/>
      <c r="M61" s="53"/>
      <c r="N61" s="53"/>
      <c r="O61" s="53"/>
      <c r="P61" s="53"/>
      <c r="Q61" s="53"/>
      <c r="R61" s="53"/>
      <c r="S61" s="53"/>
      <c r="T61" s="53"/>
      <c r="U61" s="53"/>
      <c r="V61" s="53"/>
      <c r="W61" s="53"/>
      <c r="X61" s="53"/>
      <c r="Y61" s="53"/>
      <c r="Z61" s="53"/>
      <c r="AA61" s="53"/>
      <c r="AB61" s="53"/>
      <c r="AC61" s="53"/>
      <c r="AD61" s="53"/>
      <c r="AE61" s="53"/>
      <c r="AF61" s="53"/>
      <c r="AG61" s="53"/>
      <c r="AH61" s="53"/>
      <c r="AI61" s="53"/>
      <c r="AJ61" s="53"/>
      <c r="AK61" s="53"/>
      <c r="AL61" s="53"/>
      <c r="AM61" s="53"/>
      <c r="AN61" s="53"/>
      <c r="AO61" s="53"/>
      <c r="AP61" s="53"/>
      <c r="AQ61" s="4"/>
      <c r="AR61" s="4"/>
      <c r="AS61" s="54"/>
      <c r="AT61" s="27"/>
    </row>
    <row r="62" spans="1:50" s="26" customFormat="1" ht="13.5" customHeight="1">
      <c r="A62" s="6"/>
      <c r="B62" s="6"/>
      <c r="C62" s="6"/>
      <c r="D62" s="6" t="s">
        <v>115</v>
      </c>
      <c r="E62" s="6"/>
      <c r="F62" s="6"/>
      <c r="G62" s="6"/>
      <c r="H62" s="6"/>
      <c r="I62" s="6"/>
      <c r="J62" s="6"/>
      <c r="K62" s="6"/>
      <c r="L62" s="6"/>
      <c r="M62" s="6"/>
      <c r="N62" s="6"/>
      <c r="O62" s="6"/>
      <c r="P62" s="6"/>
      <c r="Q62" s="6"/>
      <c r="R62" s="6"/>
      <c r="S62" s="6"/>
      <c r="T62" s="6"/>
      <c r="U62" s="6"/>
      <c r="V62" s="6"/>
      <c r="W62" s="6"/>
      <c r="X62" s="6"/>
      <c r="Y62" s="6"/>
      <c r="Z62" s="6"/>
      <c r="AA62" s="6"/>
      <c r="AB62" s="6"/>
      <c r="AC62" s="6"/>
      <c r="AD62" s="16"/>
      <c r="AE62" s="13"/>
      <c r="AF62" s="14"/>
      <c r="AG62" s="14"/>
      <c r="AH62" s="14"/>
      <c r="AI62" s="14"/>
      <c r="AJ62" s="14"/>
      <c r="AK62" s="14"/>
      <c r="AL62" s="14"/>
      <c r="AM62" s="14"/>
      <c r="AN62" s="5"/>
      <c r="AO62" s="6"/>
      <c r="AP62" s="6"/>
      <c r="AQ62" s="6"/>
      <c r="AR62" s="6"/>
      <c r="AS62" s="6"/>
      <c r="AT62" s="16"/>
      <c r="AU62" s="2"/>
    </row>
    <row r="63" spans="1:50" s="26" customFormat="1" ht="13.5" customHeight="1">
      <c r="A63" s="6"/>
      <c r="B63" s="6"/>
      <c r="C63" s="6"/>
      <c r="D63" s="6"/>
      <c r="E63" s="10" t="s">
        <v>424</v>
      </c>
      <c r="F63" s="6"/>
      <c r="G63" s="6"/>
      <c r="H63" s="6"/>
      <c r="I63" s="6"/>
      <c r="J63" s="6"/>
      <c r="K63" s="6"/>
      <c r="L63" s="6"/>
      <c r="M63" s="6"/>
      <c r="N63" s="6"/>
      <c r="O63" s="6"/>
      <c r="P63" s="6"/>
      <c r="Q63" s="6"/>
      <c r="R63" s="6"/>
      <c r="S63" s="6"/>
      <c r="T63" s="6"/>
      <c r="U63" s="6"/>
      <c r="V63" s="6"/>
      <c r="W63" s="6"/>
      <c r="X63" s="6"/>
      <c r="Y63" s="6"/>
      <c r="Z63" s="6"/>
      <c r="AA63" s="6"/>
      <c r="AB63" s="6"/>
      <c r="AC63" s="6"/>
      <c r="AD63" s="16"/>
      <c r="AE63" s="13"/>
      <c r="AF63" s="14"/>
      <c r="AG63" s="14"/>
      <c r="AH63" s="14"/>
      <c r="AI63" s="102"/>
      <c r="AJ63" s="14"/>
      <c r="AK63" s="14"/>
      <c r="AL63" s="14"/>
      <c r="AM63" s="14"/>
      <c r="AN63" s="5"/>
      <c r="AO63" s="6"/>
      <c r="AP63" s="6"/>
      <c r="AQ63" s="6"/>
      <c r="AR63" s="6"/>
      <c r="AS63" s="6"/>
      <c r="AT63" s="16"/>
    </row>
    <row r="64" spans="1:50" s="26" customFormat="1" ht="21.75" customHeight="1">
      <c r="A64" s="6"/>
      <c r="B64" s="6"/>
      <c r="C64" s="6"/>
      <c r="D64" s="6"/>
      <c r="E64" s="233" t="s">
        <v>116</v>
      </c>
      <c r="F64" s="234"/>
      <c r="G64" s="234"/>
      <c r="H64" s="234"/>
      <c r="I64" s="234"/>
      <c r="J64" s="234"/>
      <c r="K64" s="234"/>
      <c r="L64" s="234"/>
      <c r="M64" s="300" t="s">
        <v>7</v>
      </c>
      <c r="N64" s="301"/>
      <c r="O64" s="301"/>
      <c r="P64" s="301"/>
      <c r="Q64" s="301"/>
      <c r="R64" s="301"/>
      <c r="S64" s="301"/>
      <c r="T64" s="301"/>
      <c r="U64" s="302"/>
      <c r="V64" s="300" t="s">
        <v>50</v>
      </c>
      <c r="W64" s="301"/>
      <c r="X64" s="301"/>
      <c r="Y64" s="302"/>
      <c r="Z64" s="705"/>
      <c r="AA64" s="706"/>
      <c r="AB64" s="706"/>
      <c r="AC64" s="707"/>
      <c r="AD64" s="300" t="s">
        <v>5</v>
      </c>
      <c r="AE64" s="301"/>
      <c r="AF64" s="302"/>
      <c r="AG64" s="705"/>
      <c r="AH64" s="706"/>
      <c r="AI64" s="706"/>
      <c r="AJ64" s="707"/>
      <c r="AK64" s="300" t="s">
        <v>6</v>
      </c>
      <c r="AL64" s="301"/>
      <c r="AM64" s="302"/>
      <c r="AN64" s="705"/>
      <c r="AO64" s="706"/>
      <c r="AP64" s="706"/>
      <c r="AQ64" s="707"/>
      <c r="AR64" s="474" t="s">
        <v>71</v>
      </c>
      <c r="AS64" s="475"/>
      <c r="AT64" s="476"/>
      <c r="AU64" s="6"/>
      <c r="AV64" s="6"/>
      <c r="AW64" s="6"/>
      <c r="AX64" s="6"/>
    </row>
    <row r="65" spans="1:50" s="26" customFormat="1" ht="21.75" customHeight="1">
      <c r="A65" s="6"/>
      <c r="B65" s="6"/>
      <c r="C65" s="6"/>
      <c r="D65" s="6"/>
      <c r="E65" s="236"/>
      <c r="F65" s="237"/>
      <c r="G65" s="237"/>
      <c r="H65" s="237"/>
      <c r="I65" s="237"/>
      <c r="J65" s="237"/>
      <c r="K65" s="237"/>
      <c r="L65" s="237"/>
      <c r="M65" s="468" t="s">
        <v>2</v>
      </c>
      <c r="N65" s="469"/>
      <c r="O65" s="469"/>
      <c r="P65" s="469"/>
      <c r="Q65" s="469"/>
      <c r="R65" s="469"/>
      <c r="S65" s="469"/>
      <c r="T65" s="469"/>
      <c r="U65" s="470"/>
      <c r="V65" s="236" t="s">
        <v>50</v>
      </c>
      <c r="W65" s="237"/>
      <c r="X65" s="237"/>
      <c r="Y65" s="238"/>
      <c r="Z65" s="700"/>
      <c r="AA65" s="701"/>
      <c r="AB65" s="701"/>
      <c r="AC65" s="702"/>
      <c r="AD65" s="236" t="s">
        <v>5</v>
      </c>
      <c r="AE65" s="237"/>
      <c r="AF65" s="238"/>
      <c r="AG65" s="700"/>
      <c r="AH65" s="701"/>
      <c r="AI65" s="701"/>
      <c r="AJ65" s="702"/>
      <c r="AK65" s="236" t="s">
        <v>6</v>
      </c>
      <c r="AL65" s="237"/>
      <c r="AM65" s="238"/>
      <c r="AN65" s="700"/>
      <c r="AO65" s="701"/>
      <c r="AP65" s="701"/>
      <c r="AQ65" s="702"/>
      <c r="AR65" s="187" t="s">
        <v>71</v>
      </c>
      <c r="AS65" s="188"/>
      <c r="AT65" s="189"/>
      <c r="AU65" s="6"/>
      <c r="AV65" s="6"/>
      <c r="AW65" s="6"/>
      <c r="AX65" s="6"/>
    </row>
    <row r="66" spans="1:50" s="26" customFormat="1" ht="21.75" customHeight="1">
      <c r="A66" s="6"/>
      <c r="B66" s="6"/>
      <c r="C66" s="6"/>
      <c r="D66" s="6"/>
      <c r="E66" s="233" t="s">
        <v>49</v>
      </c>
      <c r="F66" s="234"/>
      <c r="G66" s="234"/>
      <c r="H66" s="234"/>
      <c r="I66" s="234"/>
      <c r="J66" s="234"/>
      <c r="K66" s="234"/>
      <c r="L66" s="234"/>
      <c r="M66" s="300" t="s">
        <v>7</v>
      </c>
      <c r="N66" s="301"/>
      <c r="O66" s="301"/>
      <c r="P66" s="301"/>
      <c r="Q66" s="301"/>
      <c r="R66" s="301"/>
      <c r="S66" s="301"/>
      <c r="T66" s="301"/>
      <c r="U66" s="302"/>
      <c r="V66" s="300" t="s">
        <v>50</v>
      </c>
      <c r="W66" s="301"/>
      <c r="X66" s="301"/>
      <c r="Y66" s="302"/>
      <c r="Z66" s="705"/>
      <c r="AA66" s="706"/>
      <c r="AB66" s="706"/>
      <c r="AC66" s="707"/>
      <c r="AD66" s="300" t="s">
        <v>5</v>
      </c>
      <c r="AE66" s="301"/>
      <c r="AF66" s="302"/>
      <c r="AG66" s="705"/>
      <c r="AH66" s="706"/>
      <c r="AI66" s="706"/>
      <c r="AJ66" s="707"/>
      <c r="AK66" s="300" t="s">
        <v>6</v>
      </c>
      <c r="AL66" s="301"/>
      <c r="AM66" s="302"/>
      <c r="AN66" s="705"/>
      <c r="AO66" s="706"/>
      <c r="AP66" s="706"/>
      <c r="AQ66" s="707"/>
      <c r="AR66" s="474" t="s">
        <v>71</v>
      </c>
      <c r="AS66" s="475"/>
      <c r="AT66" s="476"/>
      <c r="AU66" s="6"/>
      <c r="AV66" s="6"/>
      <c r="AW66" s="6"/>
      <c r="AX66" s="6"/>
    </row>
    <row r="67" spans="1:50" s="26" customFormat="1" ht="21.75" customHeight="1">
      <c r="A67" s="6"/>
      <c r="B67" s="6"/>
      <c r="C67" s="6"/>
      <c r="D67" s="6"/>
      <c r="E67" s="236"/>
      <c r="F67" s="237"/>
      <c r="G67" s="237"/>
      <c r="H67" s="237"/>
      <c r="I67" s="237"/>
      <c r="J67" s="237"/>
      <c r="K67" s="237"/>
      <c r="L67" s="237"/>
      <c r="M67" s="468" t="s">
        <v>2</v>
      </c>
      <c r="N67" s="469"/>
      <c r="O67" s="469"/>
      <c r="P67" s="469"/>
      <c r="Q67" s="469"/>
      <c r="R67" s="469"/>
      <c r="S67" s="469"/>
      <c r="T67" s="469"/>
      <c r="U67" s="470"/>
      <c r="V67" s="236" t="s">
        <v>50</v>
      </c>
      <c r="W67" s="237"/>
      <c r="X67" s="237"/>
      <c r="Y67" s="238"/>
      <c r="Z67" s="700"/>
      <c r="AA67" s="701"/>
      <c r="AB67" s="701"/>
      <c r="AC67" s="702"/>
      <c r="AD67" s="236" t="s">
        <v>5</v>
      </c>
      <c r="AE67" s="237"/>
      <c r="AF67" s="238"/>
      <c r="AG67" s="700"/>
      <c r="AH67" s="701"/>
      <c r="AI67" s="701"/>
      <c r="AJ67" s="702"/>
      <c r="AK67" s="236" t="s">
        <v>6</v>
      </c>
      <c r="AL67" s="237"/>
      <c r="AM67" s="238"/>
      <c r="AN67" s="700"/>
      <c r="AO67" s="701"/>
      <c r="AP67" s="701"/>
      <c r="AQ67" s="702"/>
      <c r="AR67" s="187" t="s">
        <v>71</v>
      </c>
      <c r="AS67" s="188"/>
      <c r="AT67" s="189"/>
      <c r="AU67" s="6"/>
      <c r="AV67" s="6"/>
      <c r="AW67" s="6"/>
      <c r="AX67" s="6"/>
    </row>
    <row r="68" spans="1:50" s="26" customFormat="1">
      <c r="A68" s="6"/>
      <c r="B68" s="6"/>
      <c r="C68" s="6"/>
      <c r="D68" s="6"/>
      <c r="E68" s="36" t="s">
        <v>117</v>
      </c>
      <c r="F68" s="36"/>
      <c r="G68" s="69"/>
      <c r="H68" s="69"/>
      <c r="I68" s="18"/>
      <c r="J68" s="18"/>
      <c r="K68" s="18"/>
      <c r="L68" s="18"/>
      <c r="M68" s="18"/>
      <c r="N68" s="18"/>
      <c r="O68" s="18"/>
      <c r="P68" s="18"/>
      <c r="Q68" s="18"/>
      <c r="R68" s="18"/>
      <c r="S68" s="18"/>
      <c r="T68" s="18"/>
      <c r="U68" s="18"/>
      <c r="V68" s="18"/>
      <c r="W68" s="18"/>
      <c r="X68" s="18"/>
      <c r="Y68" s="18"/>
      <c r="Z68" s="18"/>
      <c r="AA68" s="18"/>
      <c r="AB68" s="18"/>
      <c r="AC68" s="18"/>
      <c r="AD68" s="18"/>
      <c r="AE68" s="18"/>
      <c r="AF68" s="18"/>
      <c r="AG68" s="18"/>
      <c r="AH68" s="18"/>
      <c r="AI68" s="18"/>
      <c r="AJ68" s="18"/>
      <c r="AK68" s="6"/>
      <c r="AL68" s="6"/>
      <c r="AM68" s="6"/>
      <c r="AN68" s="6"/>
      <c r="AO68" s="6"/>
      <c r="AP68" s="6"/>
      <c r="AQ68" s="6"/>
      <c r="AR68" s="6"/>
      <c r="AS68" s="6"/>
      <c r="AT68" s="6"/>
    </row>
    <row r="69" spans="1:50" s="26" customFormat="1">
      <c r="A69" s="6"/>
      <c r="B69" s="6"/>
      <c r="C69" s="6"/>
      <c r="D69" s="6"/>
      <c r="E69" s="36" t="s">
        <v>425</v>
      </c>
      <c r="F69" s="36"/>
      <c r="G69" s="69"/>
      <c r="H69" s="69"/>
      <c r="I69" s="18"/>
      <c r="J69" s="18"/>
      <c r="K69" s="18"/>
      <c r="L69" s="18"/>
      <c r="M69" s="18"/>
      <c r="N69" s="18"/>
      <c r="O69" s="18"/>
      <c r="P69" s="18"/>
      <c r="Q69" s="18"/>
      <c r="R69" s="18"/>
      <c r="S69" s="18"/>
      <c r="T69" s="18"/>
      <c r="U69" s="18"/>
      <c r="V69" s="18"/>
      <c r="W69" s="18"/>
      <c r="X69" s="18"/>
      <c r="Y69" s="18"/>
      <c r="Z69" s="18"/>
      <c r="AA69" s="18"/>
      <c r="AB69" s="18"/>
      <c r="AC69" s="18"/>
      <c r="AD69" s="18"/>
      <c r="AE69" s="18"/>
      <c r="AF69" s="18"/>
      <c r="AG69" s="18"/>
      <c r="AH69" s="18"/>
      <c r="AI69" s="18"/>
      <c r="AJ69" s="18"/>
      <c r="AK69" s="6"/>
      <c r="AL69" s="6"/>
      <c r="AM69" s="6"/>
      <c r="AN69" s="6"/>
      <c r="AO69" s="6"/>
      <c r="AP69" s="6"/>
      <c r="AQ69" s="6"/>
      <c r="AR69" s="6"/>
      <c r="AS69" s="6"/>
      <c r="AT69" s="6"/>
    </row>
    <row r="70" spans="1:50" s="26" customFormat="1">
      <c r="A70" s="6"/>
      <c r="B70" s="6"/>
      <c r="C70" s="6"/>
      <c r="D70" s="6"/>
      <c r="E70" s="6"/>
      <c r="F70" s="36"/>
      <c r="G70" s="18"/>
      <c r="H70" s="18"/>
      <c r="I70" s="18"/>
      <c r="J70" s="18"/>
      <c r="K70" s="18"/>
      <c r="L70" s="18"/>
      <c r="M70" s="18"/>
      <c r="N70" s="18"/>
      <c r="O70" s="18"/>
      <c r="P70" s="18"/>
      <c r="Q70" s="18"/>
      <c r="R70" s="18"/>
      <c r="S70" s="18"/>
      <c r="T70" s="18"/>
      <c r="U70" s="18"/>
      <c r="V70" s="18"/>
      <c r="W70" s="18"/>
      <c r="X70" s="18"/>
      <c r="Y70" s="18"/>
      <c r="Z70" s="18"/>
      <c r="AA70" s="18"/>
      <c r="AB70" s="18"/>
      <c r="AC70" s="18"/>
      <c r="AD70" s="18"/>
      <c r="AE70" s="18"/>
      <c r="AF70" s="18"/>
      <c r="AG70" s="18"/>
      <c r="AH70" s="18"/>
      <c r="AI70" s="18"/>
      <c r="AJ70" s="18"/>
      <c r="AK70" s="6"/>
      <c r="AL70" s="6"/>
      <c r="AM70" s="6"/>
      <c r="AN70" s="6"/>
      <c r="AO70" s="6"/>
      <c r="AP70" s="6"/>
      <c r="AQ70" s="6"/>
      <c r="AR70" s="6"/>
      <c r="AS70" s="6"/>
      <c r="AT70" s="6"/>
    </row>
    <row r="71" spans="1:50" s="3" customFormat="1" ht="13.5" customHeight="1">
      <c r="A71" s="10"/>
      <c r="B71" s="10"/>
      <c r="C71" s="10"/>
      <c r="D71" s="6" t="s">
        <v>59</v>
      </c>
      <c r="E71" s="6"/>
      <c r="F71" s="10"/>
      <c r="G71" s="10"/>
      <c r="H71" s="10"/>
      <c r="I71" s="10"/>
      <c r="J71" s="10"/>
      <c r="K71" s="10"/>
      <c r="L71" s="10"/>
      <c r="M71" s="10"/>
      <c r="N71" s="10"/>
      <c r="O71" s="10"/>
      <c r="P71" s="10"/>
      <c r="Q71" s="10"/>
      <c r="R71" s="10"/>
      <c r="S71" s="10"/>
      <c r="T71" s="10"/>
      <c r="U71" s="10"/>
      <c r="V71" s="10"/>
      <c r="W71" s="10"/>
      <c r="X71" s="10"/>
      <c r="Y71" s="10"/>
      <c r="Z71" s="10"/>
      <c r="AA71" s="10"/>
      <c r="AB71" s="10"/>
      <c r="AC71" s="10"/>
      <c r="AD71" s="10"/>
      <c r="AE71" s="10"/>
      <c r="AF71" s="10"/>
      <c r="AG71" s="10"/>
      <c r="AH71" s="10"/>
      <c r="AI71" s="10"/>
      <c r="AJ71" s="10"/>
      <c r="AK71" s="10"/>
      <c r="AL71" s="10"/>
      <c r="AM71" s="10"/>
      <c r="AN71" s="10"/>
      <c r="AO71" s="10"/>
      <c r="AP71" s="10"/>
      <c r="AQ71" s="10"/>
      <c r="AR71" s="10"/>
      <c r="AS71" s="10"/>
      <c r="AT71" s="10"/>
    </row>
    <row r="72" spans="1:50" ht="13.5" customHeight="1">
      <c r="E72" s="10" t="s">
        <v>175</v>
      </c>
    </row>
    <row r="73" spans="1:50" ht="18" customHeight="1">
      <c r="E73" s="457" t="s">
        <v>176</v>
      </c>
      <c r="F73" s="458"/>
      <c r="G73" s="458"/>
      <c r="H73" s="458"/>
      <c r="I73" s="458"/>
      <c r="J73" s="458"/>
      <c r="K73" s="458"/>
      <c r="L73" s="458"/>
      <c r="M73" s="458"/>
      <c r="N73" s="458"/>
      <c r="O73" s="458"/>
      <c r="P73" s="458"/>
      <c r="Q73" s="458"/>
      <c r="R73" s="458"/>
      <c r="S73" s="458"/>
      <c r="T73" s="458"/>
      <c r="U73" s="458"/>
      <c r="V73" s="458"/>
      <c r="W73" s="458"/>
      <c r="X73" s="458"/>
      <c r="Y73" s="458"/>
      <c r="Z73" s="458"/>
      <c r="AA73" s="458"/>
      <c r="AB73" s="458"/>
      <c r="AC73" s="458"/>
      <c r="AD73" s="458"/>
      <c r="AE73" s="458"/>
      <c r="AF73" s="459"/>
      <c r="AG73" s="442" t="s">
        <v>55</v>
      </c>
      <c r="AH73" s="442"/>
      <c r="AI73" s="442"/>
      <c r="AJ73" s="442"/>
      <c r="AK73" s="442"/>
      <c r="AL73" s="442"/>
      <c r="AM73" s="442"/>
      <c r="AN73" s="442"/>
      <c r="AO73" s="442"/>
      <c r="AP73" s="442"/>
      <c r="AQ73" s="442"/>
      <c r="AR73" s="442"/>
      <c r="AS73" s="442"/>
      <c r="AT73" s="442"/>
    </row>
    <row r="74" spans="1:50" ht="27" customHeight="1">
      <c r="E74" s="703"/>
      <c r="F74" s="255"/>
      <c r="G74" s="255"/>
      <c r="H74" s="255"/>
      <c r="I74" s="255"/>
      <c r="J74" s="255"/>
      <c r="K74" s="255"/>
      <c r="L74" s="255"/>
      <c r="M74" s="255"/>
      <c r="N74" s="255"/>
      <c r="O74" s="255"/>
      <c r="P74" s="255"/>
      <c r="Q74" s="255"/>
      <c r="R74" s="255"/>
      <c r="S74" s="255"/>
      <c r="T74" s="255"/>
      <c r="U74" s="255"/>
      <c r="V74" s="255"/>
      <c r="W74" s="255"/>
      <c r="X74" s="255"/>
      <c r="Y74" s="255"/>
      <c r="Z74" s="255"/>
      <c r="AA74" s="255"/>
      <c r="AB74" s="255"/>
      <c r="AC74" s="255"/>
      <c r="AD74" s="255"/>
      <c r="AE74" s="255"/>
      <c r="AF74" s="256"/>
      <c r="AG74" s="704"/>
      <c r="AH74" s="704"/>
      <c r="AI74" s="704"/>
      <c r="AJ74" s="704"/>
      <c r="AK74" s="704"/>
      <c r="AL74" s="704"/>
      <c r="AM74" s="704"/>
      <c r="AN74" s="704"/>
      <c r="AO74" s="704"/>
      <c r="AP74" s="704"/>
      <c r="AQ74" s="704"/>
      <c r="AR74" s="704"/>
      <c r="AS74" s="704"/>
      <c r="AT74" s="704"/>
    </row>
    <row r="75" spans="1:50" ht="13.5" customHeight="1">
      <c r="E75" s="19"/>
      <c r="F75" s="19"/>
      <c r="G75" s="19"/>
      <c r="H75" s="19"/>
      <c r="I75" s="19"/>
      <c r="J75" s="19"/>
      <c r="K75" s="19"/>
      <c r="L75" s="19"/>
      <c r="M75" s="19"/>
      <c r="N75" s="19"/>
      <c r="O75" s="19"/>
      <c r="P75" s="19"/>
      <c r="Q75" s="19"/>
      <c r="R75" s="19"/>
      <c r="S75" s="19"/>
      <c r="T75" s="19"/>
      <c r="U75" s="19"/>
      <c r="V75" s="19"/>
      <c r="W75" s="19"/>
      <c r="X75" s="19"/>
      <c r="Y75" s="19"/>
      <c r="Z75" s="19"/>
      <c r="AA75" s="19"/>
      <c r="AB75" s="19"/>
      <c r="AC75" s="19"/>
      <c r="AD75" s="19"/>
      <c r="AE75" s="19"/>
      <c r="AF75" s="19"/>
      <c r="AG75" s="19"/>
      <c r="AH75" s="19"/>
      <c r="AI75" s="19"/>
      <c r="AJ75" s="19"/>
      <c r="AK75" s="19"/>
      <c r="AL75" s="19"/>
      <c r="AM75" s="19"/>
      <c r="AN75" s="19"/>
      <c r="AO75" s="19"/>
      <c r="AP75" s="19"/>
      <c r="AQ75" s="19"/>
      <c r="AT75" s="2"/>
    </row>
    <row r="76" spans="1:50" ht="13.5" customHeight="1">
      <c r="E76" s="460" t="s">
        <v>177</v>
      </c>
      <c r="F76" s="460"/>
      <c r="G76" s="460"/>
      <c r="H76" s="460"/>
      <c r="I76" s="460"/>
      <c r="J76" s="460"/>
      <c r="K76" s="460"/>
      <c r="L76" s="460"/>
      <c r="M76" s="460"/>
      <c r="N76" s="460"/>
      <c r="O76" s="460"/>
      <c r="P76" s="460"/>
      <c r="Q76" s="460"/>
      <c r="R76" s="460"/>
      <c r="S76" s="460"/>
      <c r="T76" s="460"/>
      <c r="U76" s="460"/>
      <c r="V76" s="460"/>
      <c r="W76" s="460"/>
      <c r="X76" s="460"/>
      <c r="Y76" s="460"/>
      <c r="Z76" s="460"/>
      <c r="AA76" s="460"/>
      <c r="AB76" s="460"/>
      <c r="AC76" s="460"/>
      <c r="AD76" s="460"/>
      <c r="AE76" s="460"/>
      <c r="AF76" s="460"/>
      <c r="AG76" s="460"/>
      <c r="AH76" s="460"/>
      <c r="AI76" s="460"/>
      <c r="AJ76" s="460"/>
      <c r="AK76" s="460"/>
      <c r="AL76" s="460"/>
      <c r="AM76" s="460"/>
      <c r="AN76" s="460"/>
      <c r="AO76" s="460"/>
      <c r="AP76" s="460"/>
      <c r="AQ76" s="460"/>
      <c r="AR76" s="460"/>
      <c r="AS76" s="460"/>
      <c r="AT76" s="460"/>
    </row>
    <row r="77" spans="1:50" ht="18" customHeight="1">
      <c r="E77" s="442" t="s">
        <v>56</v>
      </c>
      <c r="F77" s="442"/>
      <c r="G77" s="442"/>
      <c r="H77" s="442"/>
      <c r="I77" s="442"/>
      <c r="J77" s="442"/>
      <c r="K77" s="442"/>
      <c r="L77" s="442"/>
      <c r="M77" s="442"/>
      <c r="N77" s="442"/>
      <c r="O77" s="442"/>
      <c r="P77" s="442"/>
      <c r="Q77" s="442"/>
      <c r="R77" s="442"/>
      <c r="S77" s="442"/>
      <c r="T77" s="442"/>
      <c r="U77" s="442"/>
      <c r="V77" s="442"/>
      <c r="W77" s="442"/>
      <c r="X77" s="442"/>
      <c r="Y77" s="442"/>
      <c r="Z77" s="334" t="s">
        <v>57</v>
      </c>
      <c r="AA77" s="335"/>
      <c r="AB77" s="335"/>
      <c r="AC77" s="335"/>
      <c r="AD77" s="335"/>
      <c r="AE77" s="335"/>
      <c r="AF77" s="335"/>
      <c r="AG77" s="335"/>
      <c r="AH77" s="335"/>
      <c r="AI77" s="335"/>
      <c r="AJ77" s="335"/>
      <c r="AK77" s="335"/>
      <c r="AL77" s="335"/>
      <c r="AM77" s="335"/>
      <c r="AN77" s="335"/>
      <c r="AO77" s="335"/>
      <c r="AP77" s="335"/>
      <c r="AQ77" s="335"/>
      <c r="AR77" s="335"/>
      <c r="AS77" s="335"/>
      <c r="AT77" s="336"/>
    </row>
    <row r="78" spans="1:50" ht="27" customHeight="1">
      <c r="E78" s="334"/>
      <c r="F78" s="335"/>
      <c r="G78" s="335"/>
      <c r="H78" s="335"/>
      <c r="I78" s="335"/>
      <c r="J78" s="335"/>
      <c r="K78" s="335"/>
      <c r="L78" s="335"/>
      <c r="M78" s="335"/>
      <c r="N78" s="335"/>
      <c r="O78" s="335"/>
      <c r="P78" s="335"/>
      <c r="Q78" s="335"/>
      <c r="R78" s="335"/>
      <c r="S78" s="335"/>
      <c r="T78" s="335"/>
      <c r="U78" s="335"/>
      <c r="V78" s="335"/>
      <c r="W78" s="335"/>
      <c r="X78" s="335"/>
      <c r="Y78" s="336"/>
      <c r="Z78" s="334"/>
      <c r="AA78" s="335"/>
      <c r="AB78" s="335"/>
      <c r="AC78" s="335"/>
      <c r="AD78" s="335"/>
      <c r="AE78" s="335"/>
      <c r="AF78" s="335"/>
      <c r="AG78" s="335"/>
      <c r="AH78" s="335"/>
      <c r="AI78" s="335"/>
      <c r="AJ78" s="335"/>
      <c r="AK78" s="335"/>
      <c r="AL78" s="335"/>
      <c r="AM78" s="335"/>
      <c r="AN78" s="335"/>
      <c r="AO78" s="335"/>
      <c r="AP78" s="335"/>
      <c r="AQ78" s="335"/>
      <c r="AR78" s="335"/>
      <c r="AS78" s="335"/>
      <c r="AT78" s="336"/>
    </row>
    <row r="79" spans="1:50" ht="13.5" customHeight="1">
      <c r="E79" s="19"/>
      <c r="F79" s="19"/>
      <c r="G79" s="19"/>
      <c r="H79" s="19"/>
      <c r="I79" s="19"/>
      <c r="J79" s="19"/>
      <c r="K79" s="19"/>
      <c r="L79" s="19"/>
      <c r="M79" s="19"/>
      <c r="N79" s="19"/>
      <c r="O79" s="19"/>
      <c r="P79" s="19"/>
      <c r="Q79" s="19"/>
      <c r="R79" s="19"/>
      <c r="S79" s="19"/>
      <c r="T79" s="19"/>
      <c r="U79" s="19"/>
      <c r="V79" s="19"/>
      <c r="W79" s="19"/>
      <c r="X79" s="19"/>
      <c r="Y79" s="19"/>
      <c r="Z79" s="19"/>
      <c r="AA79" s="19"/>
      <c r="AB79" s="19"/>
      <c r="AC79" s="19"/>
      <c r="AD79" s="19"/>
      <c r="AE79" s="19"/>
      <c r="AF79" s="19"/>
      <c r="AG79" s="19"/>
      <c r="AH79" s="19"/>
      <c r="AI79" s="19"/>
      <c r="AJ79" s="19"/>
      <c r="AK79" s="19"/>
      <c r="AL79" s="19"/>
      <c r="AM79" s="19"/>
      <c r="AN79" s="19"/>
      <c r="AO79" s="19"/>
      <c r="AP79" s="19"/>
      <c r="AQ79" s="19"/>
      <c r="AT79" s="2"/>
    </row>
    <row r="80" spans="1:50" ht="13.5" customHeight="1">
      <c r="E80" s="88" t="s">
        <v>178</v>
      </c>
      <c r="F80" s="19"/>
      <c r="G80" s="19"/>
      <c r="H80" s="18"/>
      <c r="I80" s="18"/>
      <c r="J80" s="44"/>
      <c r="K80" s="44"/>
      <c r="L80" s="44"/>
      <c r="M80" s="44"/>
      <c r="N80" s="44"/>
      <c r="O80" s="44"/>
      <c r="P80" s="44"/>
      <c r="Q80" s="44"/>
      <c r="R80" s="44"/>
      <c r="S80" s="44"/>
      <c r="T80" s="44"/>
      <c r="U80" s="44"/>
      <c r="V80" s="44"/>
      <c r="W80" s="44"/>
      <c r="X80" s="44"/>
      <c r="Y80" s="45"/>
      <c r="Z80" s="45"/>
      <c r="AA80" s="45"/>
      <c r="AB80" s="45"/>
      <c r="AC80" s="45"/>
      <c r="AD80" s="45"/>
      <c r="AE80" s="45"/>
      <c r="AF80" s="45"/>
      <c r="AT80" s="2"/>
    </row>
    <row r="81" spans="1:57" ht="18" customHeight="1">
      <c r="E81" s="273" t="s">
        <v>179</v>
      </c>
      <c r="F81" s="274"/>
      <c r="G81" s="274"/>
      <c r="H81" s="274"/>
      <c r="I81" s="274"/>
      <c r="J81" s="274"/>
      <c r="K81" s="274"/>
      <c r="L81" s="274"/>
      <c r="M81" s="274"/>
      <c r="N81" s="274"/>
      <c r="O81" s="274"/>
      <c r="P81" s="274"/>
      <c r="Q81" s="274"/>
      <c r="R81" s="274"/>
      <c r="S81" s="274"/>
      <c r="T81" s="274"/>
      <c r="U81" s="274"/>
      <c r="V81" s="275"/>
      <c r="W81" s="273" t="s">
        <v>180</v>
      </c>
      <c r="X81" s="274"/>
      <c r="Y81" s="274"/>
      <c r="Z81" s="274"/>
      <c r="AA81" s="274"/>
      <c r="AB81" s="274"/>
      <c r="AC81" s="274"/>
      <c r="AD81" s="274"/>
      <c r="AE81" s="274"/>
      <c r="AF81" s="274"/>
      <c r="AG81" s="274"/>
      <c r="AH81" s="274"/>
      <c r="AI81" s="274"/>
      <c r="AJ81" s="274"/>
      <c r="AK81" s="274"/>
      <c r="AL81" s="274"/>
      <c r="AM81" s="274"/>
      <c r="AN81" s="274"/>
      <c r="AO81" s="275"/>
      <c r="AP81" s="417" t="s">
        <v>146</v>
      </c>
      <c r="AQ81" s="417"/>
      <c r="AR81" s="417"/>
      <c r="AS81" s="417"/>
      <c r="AT81" s="417"/>
    </row>
    <row r="82" spans="1:57" ht="27" customHeight="1">
      <c r="E82" s="273"/>
      <c r="F82" s="274"/>
      <c r="G82" s="274"/>
      <c r="H82" s="274"/>
      <c r="I82" s="274"/>
      <c r="J82" s="274"/>
      <c r="K82" s="274"/>
      <c r="L82" s="274"/>
      <c r="M82" s="274"/>
      <c r="N82" s="274"/>
      <c r="O82" s="274"/>
      <c r="P82" s="274"/>
      <c r="Q82" s="274"/>
      <c r="R82" s="274"/>
      <c r="S82" s="274"/>
      <c r="T82" s="274"/>
      <c r="U82" s="274"/>
      <c r="V82" s="275"/>
      <c r="W82" s="696"/>
      <c r="X82" s="697"/>
      <c r="Y82" s="697"/>
      <c r="Z82" s="697"/>
      <c r="AA82" s="697"/>
      <c r="AB82" s="697"/>
      <c r="AC82" s="697"/>
      <c r="AD82" s="697"/>
      <c r="AE82" s="697"/>
      <c r="AF82" s="697"/>
      <c r="AG82" s="697"/>
      <c r="AH82" s="697"/>
      <c r="AI82" s="697"/>
      <c r="AJ82" s="697"/>
      <c r="AK82" s="697"/>
      <c r="AL82" s="697"/>
      <c r="AM82" s="697"/>
      <c r="AN82" s="697"/>
      <c r="AO82" s="698"/>
      <c r="AP82" s="699"/>
      <c r="AQ82" s="699"/>
      <c r="AR82" s="699"/>
      <c r="AS82" s="699"/>
      <c r="AT82" s="699"/>
    </row>
    <row r="83" spans="1:57" ht="13.5" customHeight="1">
      <c r="E83" s="32" t="s">
        <v>135</v>
      </c>
      <c r="F83" s="20"/>
      <c r="G83" s="20"/>
      <c r="H83" s="20"/>
      <c r="I83" s="20"/>
      <c r="J83" s="19"/>
      <c r="K83" s="19"/>
      <c r="L83" s="19"/>
      <c r="M83" s="19"/>
      <c r="N83" s="19"/>
      <c r="O83" s="19"/>
      <c r="P83" s="19"/>
      <c r="Q83" s="19"/>
      <c r="R83" s="19"/>
      <c r="S83" s="19"/>
      <c r="T83" s="19"/>
      <c r="U83" s="19"/>
      <c r="V83" s="19"/>
      <c r="W83" s="19"/>
      <c r="X83" s="19"/>
      <c r="Y83" s="19"/>
      <c r="Z83" s="19"/>
      <c r="AA83" s="19"/>
      <c r="AB83" s="19"/>
      <c r="AC83" s="19"/>
      <c r="AD83" s="19"/>
      <c r="AE83" s="19"/>
      <c r="AF83" s="19"/>
      <c r="AT83" s="2"/>
    </row>
    <row r="84" spans="1:57" ht="13.5" customHeight="1">
      <c r="E84" s="32"/>
      <c r="F84" s="50"/>
      <c r="G84" s="58"/>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T84" s="2"/>
    </row>
    <row r="85" spans="1:57" ht="13.5" customHeight="1">
      <c r="E85" s="88" t="s">
        <v>165</v>
      </c>
      <c r="F85" s="19"/>
      <c r="G85" s="19"/>
      <c r="H85" s="18"/>
      <c r="I85" s="18"/>
      <c r="J85" s="44"/>
      <c r="K85" s="44"/>
      <c r="L85" s="44"/>
      <c r="M85" s="44"/>
      <c r="N85" s="44"/>
      <c r="O85" s="44"/>
      <c r="P85" s="44"/>
      <c r="Q85" s="44"/>
      <c r="R85" s="44"/>
      <c r="S85" s="44"/>
      <c r="T85" s="44"/>
      <c r="U85" s="44"/>
      <c r="V85" s="44"/>
      <c r="W85" s="44"/>
      <c r="X85" s="44"/>
      <c r="Y85" s="45"/>
      <c r="Z85" s="45"/>
      <c r="AA85" s="45"/>
      <c r="AB85" s="45"/>
      <c r="AC85" s="45"/>
      <c r="AD85" s="45"/>
      <c r="AE85" s="45"/>
      <c r="AF85" s="45"/>
      <c r="AT85" s="2"/>
    </row>
    <row r="86" spans="1:57" ht="18" customHeight="1">
      <c r="E86" s="273" t="s">
        <v>160</v>
      </c>
      <c r="F86" s="274"/>
      <c r="G86" s="274"/>
      <c r="H86" s="274"/>
      <c r="I86" s="274"/>
      <c r="J86" s="274"/>
      <c r="K86" s="274"/>
      <c r="L86" s="274"/>
      <c r="M86" s="274"/>
      <c r="N86" s="274"/>
      <c r="O86" s="274"/>
      <c r="P86" s="274"/>
      <c r="Q86" s="274"/>
      <c r="R86" s="274"/>
      <c r="S86" s="274"/>
      <c r="T86" s="274"/>
      <c r="U86" s="274"/>
      <c r="V86" s="274"/>
      <c r="W86" s="274"/>
      <c r="X86" s="274"/>
      <c r="Y86" s="274"/>
      <c r="Z86" s="274"/>
      <c r="AA86" s="274"/>
      <c r="AB86" s="274"/>
      <c r="AC86" s="275"/>
      <c r="AD86" s="457" t="s">
        <v>154</v>
      </c>
      <c r="AE86" s="458"/>
      <c r="AF86" s="458"/>
      <c r="AG86" s="458"/>
      <c r="AH86" s="458"/>
      <c r="AI86" s="458"/>
      <c r="AJ86" s="458"/>
      <c r="AK86" s="458"/>
      <c r="AL86" s="458"/>
      <c r="AM86" s="458"/>
      <c r="AN86" s="458"/>
      <c r="AO86" s="459"/>
      <c r="AP86" s="417" t="s">
        <v>164</v>
      </c>
      <c r="AQ86" s="417"/>
      <c r="AR86" s="417"/>
      <c r="AS86" s="417"/>
      <c r="AT86" s="417"/>
    </row>
    <row r="87" spans="1:57" ht="27" customHeight="1">
      <c r="E87" s="457"/>
      <c r="F87" s="458"/>
      <c r="G87" s="458"/>
      <c r="H87" s="458"/>
      <c r="I87" s="458"/>
      <c r="J87" s="458"/>
      <c r="K87" s="458"/>
      <c r="L87" s="458"/>
      <c r="M87" s="458"/>
      <c r="N87" s="458"/>
      <c r="O87" s="458"/>
      <c r="P87" s="458"/>
      <c r="Q87" s="458"/>
      <c r="R87" s="458"/>
      <c r="S87" s="458"/>
      <c r="T87" s="458"/>
      <c r="U87" s="458"/>
      <c r="V87" s="458"/>
      <c r="W87" s="458"/>
      <c r="X87" s="458"/>
      <c r="Y87" s="458"/>
      <c r="Z87" s="458"/>
      <c r="AA87" s="458"/>
      <c r="AB87" s="458"/>
      <c r="AC87" s="459"/>
      <c r="AD87" s="457"/>
      <c r="AE87" s="458"/>
      <c r="AF87" s="458"/>
      <c r="AG87" s="458"/>
      <c r="AH87" s="458"/>
      <c r="AI87" s="458"/>
      <c r="AJ87" s="458"/>
      <c r="AK87" s="458"/>
      <c r="AL87" s="458"/>
      <c r="AM87" s="458"/>
      <c r="AN87" s="458"/>
      <c r="AO87" s="459"/>
      <c r="AP87" s="334"/>
      <c r="AQ87" s="335"/>
      <c r="AR87" s="335"/>
      <c r="AS87" s="335"/>
      <c r="AT87" s="336"/>
    </row>
    <row r="88" spans="1:57" ht="13.5" customHeight="1">
      <c r="E88" s="32"/>
      <c r="F88" s="50"/>
      <c r="G88" s="58"/>
      <c r="H88" s="19"/>
      <c r="I88" s="19"/>
      <c r="J88" s="19"/>
      <c r="K88" s="19"/>
      <c r="L88" s="19"/>
      <c r="M88" s="19"/>
      <c r="N88" s="19"/>
      <c r="O88" s="19"/>
      <c r="P88" s="19"/>
      <c r="Q88" s="19"/>
      <c r="R88" s="19"/>
      <c r="S88" s="19"/>
      <c r="T88" s="19"/>
      <c r="U88" s="19"/>
      <c r="V88" s="19"/>
      <c r="W88" s="19"/>
      <c r="X88" s="19"/>
      <c r="Y88" s="19"/>
      <c r="Z88" s="19"/>
      <c r="AA88" s="19"/>
      <c r="AB88" s="19"/>
      <c r="AC88" s="19"/>
      <c r="AD88" s="19"/>
      <c r="AE88" s="19"/>
      <c r="AF88" s="19"/>
      <c r="AT88" s="2"/>
    </row>
    <row r="89" spans="1:57" ht="13.5" customHeight="1">
      <c r="E89" s="88" t="s">
        <v>181</v>
      </c>
      <c r="F89" s="32"/>
      <c r="G89" s="19"/>
      <c r="H89" s="19"/>
      <c r="I89" s="19"/>
      <c r="J89" s="19"/>
      <c r="K89" s="19"/>
      <c r="L89" s="19"/>
      <c r="M89" s="19"/>
      <c r="N89" s="19"/>
      <c r="O89" s="19"/>
      <c r="P89" s="19"/>
      <c r="Q89" s="19"/>
      <c r="R89" s="19"/>
      <c r="S89" s="19"/>
      <c r="T89" s="19"/>
      <c r="U89" s="19"/>
      <c r="V89" s="19"/>
      <c r="W89" s="19"/>
      <c r="X89" s="19"/>
      <c r="Y89" s="19"/>
      <c r="Z89" s="19"/>
      <c r="AA89" s="19"/>
      <c r="AB89" s="19"/>
      <c r="AC89" s="19"/>
      <c r="AD89" s="19"/>
      <c r="AE89" s="19"/>
      <c r="AF89" s="19"/>
      <c r="AT89" s="2"/>
    </row>
    <row r="90" spans="1:57" ht="18" customHeight="1">
      <c r="E90" s="442" t="s">
        <v>118</v>
      </c>
      <c r="F90" s="442"/>
      <c r="G90" s="442"/>
      <c r="H90" s="442"/>
      <c r="I90" s="442"/>
      <c r="J90" s="442"/>
      <c r="K90" s="442"/>
      <c r="L90" s="442"/>
      <c r="M90" s="442"/>
      <c r="N90" s="442"/>
      <c r="O90" s="442"/>
      <c r="P90" s="442"/>
      <c r="Q90" s="442"/>
      <c r="R90" s="442"/>
      <c r="S90" s="442"/>
      <c r="T90" s="442"/>
      <c r="U90" s="442"/>
      <c r="V90" s="442"/>
      <c r="W90" s="443" t="s">
        <v>182</v>
      </c>
      <c r="X90" s="418"/>
      <c r="Y90" s="418"/>
      <c r="Z90" s="418"/>
      <c r="AA90" s="418"/>
      <c r="AB90" s="418"/>
      <c r="AC90" s="418"/>
      <c r="AD90" s="418"/>
      <c r="AE90" s="418"/>
      <c r="AF90" s="418"/>
      <c r="AG90" s="418"/>
      <c r="AH90" s="418"/>
      <c r="AI90" s="418"/>
      <c r="AJ90" s="418"/>
      <c r="AK90" s="418"/>
      <c r="AL90" s="418"/>
      <c r="AM90" s="418"/>
      <c r="AN90" s="418"/>
      <c r="AO90" s="418"/>
      <c r="AP90" s="418"/>
      <c r="AQ90" s="418"/>
      <c r="AR90" s="418"/>
      <c r="AS90" s="418"/>
      <c r="AT90" s="418"/>
    </row>
    <row r="91" spans="1:57" ht="27" customHeight="1">
      <c r="E91" s="693"/>
      <c r="F91" s="694"/>
      <c r="G91" s="694"/>
      <c r="H91" s="694"/>
      <c r="I91" s="694"/>
      <c r="J91" s="694"/>
      <c r="K91" s="694"/>
      <c r="L91" s="694"/>
      <c r="M91" s="694"/>
      <c r="N91" s="694"/>
      <c r="O91" s="694"/>
      <c r="P91" s="694"/>
      <c r="Q91" s="694"/>
      <c r="R91" s="694"/>
      <c r="S91" s="694"/>
      <c r="T91" s="694"/>
      <c r="U91" s="694"/>
      <c r="V91" s="695"/>
      <c r="W91" s="447" t="str">
        <f>IFERROR(E91/(Y117/1000000),"")</f>
        <v/>
      </c>
      <c r="X91" s="448"/>
      <c r="Y91" s="448"/>
      <c r="Z91" s="448"/>
      <c r="AA91" s="448"/>
      <c r="AB91" s="448"/>
      <c r="AC91" s="448"/>
      <c r="AD91" s="448"/>
      <c r="AE91" s="448"/>
      <c r="AF91" s="448"/>
      <c r="AG91" s="448"/>
      <c r="AH91" s="448"/>
      <c r="AI91" s="448"/>
      <c r="AJ91" s="448"/>
      <c r="AK91" s="448"/>
      <c r="AL91" s="448"/>
      <c r="AM91" s="448"/>
      <c r="AN91" s="448"/>
      <c r="AO91" s="448"/>
      <c r="AP91" s="448"/>
      <c r="AQ91" s="448"/>
      <c r="AR91" s="448"/>
      <c r="AS91" s="448"/>
      <c r="AT91" s="449"/>
    </row>
    <row r="92" spans="1:57" s="37" customFormat="1" ht="13.5" customHeight="1">
      <c r="A92" s="32"/>
      <c r="B92" s="32"/>
      <c r="C92" s="32"/>
      <c r="D92" s="32"/>
      <c r="E92" s="32" t="s">
        <v>136</v>
      </c>
      <c r="F92" s="32"/>
      <c r="H92" s="32"/>
      <c r="I92" s="34"/>
      <c r="J92" s="32"/>
      <c r="K92" s="32"/>
      <c r="L92" s="32"/>
      <c r="M92" s="32"/>
      <c r="N92" s="32"/>
      <c r="O92" s="32"/>
      <c r="P92" s="32"/>
      <c r="Q92" s="32"/>
      <c r="R92" s="32"/>
      <c r="S92" s="32"/>
      <c r="T92" s="32"/>
      <c r="U92" s="32"/>
      <c r="V92" s="32"/>
      <c r="W92" s="32"/>
      <c r="X92" s="32"/>
      <c r="Y92" s="32"/>
      <c r="Z92" s="32"/>
      <c r="AA92" s="32"/>
      <c r="AB92" s="32"/>
      <c r="AC92" s="34"/>
      <c r="AD92" s="35"/>
      <c r="AE92" s="39"/>
      <c r="AF92" s="39"/>
      <c r="AG92" s="39"/>
      <c r="AH92" s="39"/>
      <c r="AI92" s="39"/>
      <c r="AJ92" s="39"/>
      <c r="AK92" s="39"/>
      <c r="AL92" s="39"/>
      <c r="AM92" s="36"/>
      <c r="AN92" s="32"/>
      <c r="AO92" s="32"/>
      <c r="AP92" s="32"/>
      <c r="AQ92" s="32"/>
      <c r="AR92" s="32"/>
      <c r="AS92" s="34"/>
      <c r="AT92" s="34"/>
    </row>
    <row r="93" spans="1:57" s="37" customFormat="1" ht="13.5" customHeight="1">
      <c r="A93" s="32"/>
      <c r="B93" s="32"/>
      <c r="C93" s="32"/>
      <c r="D93" s="32"/>
      <c r="E93" s="32"/>
      <c r="F93" s="32"/>
      <c r="H93" s="32"/>
      <c r="I93" s="34"/>
      <c r="J93" s="32"/>
      <c r="K93" s="32"/>
      <c r="L93" s="32"/>
      <c r="M93" s="32"/>
      <c r="N93" s="32"/>
      <c r="O93" s="32"/>
      <c r="P93" s="32"/>
      <c r="Q93" s="32"/>
      <c r="R93" s="32"/>
      <c r="S93" s="32"/>
      <c r="T93" s="32"/>
      <c r="U93" s="32"/>
      <c r="V93" s="32"/>
      <c r="W93" s="32"/>
      <c r="X93" s="32"/>
      <c r="Y93" s="32"/>
      <c r="Z93" s="32"/>
      <c r="AA93" s="32"/>
      <c r="AB93" s="32"/>
      <c r="AC93" s="34"/>
      <c r="AD93" s="35"/>
      <c r="AE93" s="39"/>
      <c r="AF93" s="39"/>
      <c r="AG93" s="39"/>
      <c r="AH93" s="39"/>
      <c r="AI93" s="39"/>
      <c r="AJ93" s="39"/>
      <c r="AK93" s="39"/>
      <c r="AL93" s="39"/>
      <c r="AM93" s="36"/>
      <c r="AN93" s="32"/>
      <c r="AO93" s="32"/>
      <c r="AP93" s="32"/>
      <c r="AQ93" s="32"/>
      <c r="AR93" s="32"/>
      <c r="AS93" s="34"/>
      <c r="AT93" s="34"/>
    </row>
    <row r="94" spans="1:57" s="3" customFormat="1" ht="13.5" customHeight="1">
      <c r="A94" s="10"/>
      <c r="B94" s="10"/>
      <c r="C94" s="10"/>
      <c r="D94" s="10"/>
      <c r="E94" s="10" t="s">
        <v>183</v>
      </c>
      <c r="F94" s="10"/>
      <c r="G94" s="10"/>
      <c r="H94" s="10"/>
      <c r="I94" s="10"/>
      <c r="J94" s="10"/>
      <c r="K94" s="10"/>
      <c r="L94" s="10"/>
      <c r="M94" s="10"/>
      <c r="N94" s="10"/>
      <c r="O94" s="10"/>
      <c r="P94" s="10"/>
      <c r="Q94" s="10"/>
      <c r="R94" s="10"/>
      <c r="S94" s="10"/>
      <c r="T94" s="10"/>
      <c r="U94" s="10"/>
      <c r="V94" s="10"/>
      <c r="W94" s="10"/>
      <c r="X94" s="10"/>
      <c r="Y94" s="10"/>
      <c r="Z94" s="10"/>
      <c r="AA94" s="10"/>
      <c r="AB94" s="10"/>
      <c r="AC94" s="10"/>
      <c r="AD94" s="10"/>
      <c r="AE94" s="10"/>
      <c r="AF94" s="10"/>
      <c r="AG94" s="10"/>
      <c r="AH94" s="10"/>
      <c r="AI94" s="10"/>
      <c r="AJ94" s="10"/>
      <c r="AK94" s="10"/>
      <c r="AL94" s="10"/>
      <c r="AM94" s="10"/>
      <c r="AN94" s="10"/>
      <c r="AO94" s="10"/>
      <c r="AP94" s="10"/>
      <c r="AQ94" s="10"/>
      <c r="AR94" s="10"/>
      <c r="AS94" s="10"/>
      <c r="AT94" s="10"/>
    </row>
    <row r="95" spans="1:57" s="3" customFormat="1" ht="18" customHeight="1">
      <c r="A95" s="10"/>
      <c r="B95" s="10"/>
      <c r="C95" s="10"/>
      <c r="D95" s="10"/>
      <c r="E95" s="334" t="s">
        <v>81</v>
      </c>
      <c r="F95" s="335"/>
      <c r="G95" s="335"/>
      <c r="H95" s="335"/>
      <c r="I95" s="335"/>
      <c r="J95" s="335"/>
      <c r="K95" s="336"/>
      <c r="L95" s="334" t="s">
        <v>119</v>
      </c>
      <c r="M95" s="335"/>
      <c r="N95" s="335"/>
      <c r="O95" s="335"/>
      <c r="P95" s="335"/>
      <c r="Q95" s="335"/>
      <c r="R95" s="335"/>
      <c r="S95" s="335"/>
      <c r="T95" s="335"/>
      <c r="U95" s="335"/>
      <c r="V95" s="335"/>
      <c r="W95" s="336"/>
      <c r="X95" s="334" t="s">
        <v>120</v>
      </c>
      <c r="Y95" s="335"/>
      <c r="Z95" s="335"/>
      <c r="AA95" s="335"/>
      <c r="AB95" s="335"/>
      <c r="AC95" s="335"/>
      <c r="AD95" s="335"/>
      <c r="AE95" s="335"/>
      <c r="AF95" s="335"/>
      <c r="AG95" s="335"/>
      <c r="AH95" s="335"/>
      <c r="AI95" s="335"/>
      <c r="AJ95" s="336"/>
      <c r="AK95" s="417" t="s">
        <v>121</v>
      </c>
      <c r="AL95" s="417"/>
      <c r="AM95" s="417"/>
      <c r="AN95" s="417"/>
      <c r="AO95" s="417"/>
      <c r="AP95" s="417"/>
      <c r="AQ95" s="417"/>
      <c r="AR95" s="417"/>
      <c r="AS95" s="417"/>
      <c r="AT95" s="417"/>
    </row>
    <row r="96" spans="1:57" s="3" customFormat="1" ht="27" customHeight="1">
      <c r="A96" s="10"/>
      <c r="B96" s="10"/>
      <c r="C96" s="10"/>
      <c r="D96" s="10"/>
      <c r="E96" s="273" t="s">
        <v>122</v>
      </c>
      <c r="F96" s="274"/>
      <c r="G96" s="274"/>
      <c r="H96" s="274"/>
      <c r="I96" s="274"/>
      <c r="J96" s="274"/>
      <c r="K96" s="275"/>
      <c r="L96" s="690"/>
      <c r="M96" s="691"/>
      <c r="N96" s="691"/>
      <c r="O96" s="691"/>
      <c r="P96" s="691"/>
      <c r="Q96" s="691"/>
      <c r="R96" s="691"/>
      <c r="S96" s="692"/>
      <c r="T96" s="273" t="s">
        <v>80</v>
      </c>
      <c r="U96" s="274"/>
      <c r="V96" s="274"/>
      <c r="W96" s="275"/>
      <c r="X96" s="690"/>
      <c r="Y96" s="691"/>
      <c r="Z96" s="691"/>
      <c r="AA96" s="691"/>
      <c r="AB96" s="691"/>
      <c r="AC96" s="691"/>
      <c r="AD96" s="691"/>
      <c r="AE96" s="692"/>
      <c r="AF96" s="274" t="s">
        <v>52</v>
      </c>
      <c r="AG96" s="274"/>
      <c r="AH96" s="274"/>
      <c r="AI96" s="274"/>
      <c r="AJ96" s="275"/>
      <c r="AK96" s="429"/>
      <c r="AL96" s="430"/>
      <c r="AM96" s="430"/>
      <c r="AN96" s="430"/>
      <c r="AO96" s="430"/>
      <c r="AP96" s="430"/>
      <c r="AQ96" s="431"/>
      <c r="AR96" s="429" t="s">
        <v>184</v>
      </c>
      <c r="AS96" s="430"/>
      <c r="AT96" s="431"/>
      <c r="AY96" s="121"/>
      <c r="AZ96" s="121"/>
      <c r="BA96" s="121"/>
      <c r="BB96" s="121"/>
      <c r="BC96" s="121"/>
      <c r="BD96" s="121"/>
      <c r="BE96" s="121"/>
    </row>
    <row r="97" spans="1:57" s="3" customFormat="1" ht="27" customHeight="1">
      <c r="A97" s="10"/>
      <c r="B97" s="10"/>
      <c r="C97" s="10"/>
      <c r="D97" s="10"/>
      <c r="E97" s="273" t="s">
        <v>123</v>
      </c>
      <c r="F97" s="274"/>
      <c r="G97" s="274"/>
      <c r="H97" s="274"/>
      <c r="I97" s="274"/>
      <c r="J97" s="274"/>
      <c r="K97" s="275"/>
      <c r="L97" s="690"/>
      <c r="M97" s="691"/>
      <c r="N97" s="691"/>
      <c r="O97" s="691"/>
      <c r="P97" s="691"/>
      <c r="Q97" s="691"/>
      <c r="R97" s="691"/>
      <c r="S97" s="692"/>
      <c r="T97" s="273" t="s">
        <v>80</v>
      </c>
      <c r="U97" s="274"/>
      <c r="V97" s="274"/>
      <c r="W97" s="275"/>
      <c r="X97" s="273" t="s">
        <v>46</v>
      </c>
      <c r="Y97" s="274"/>
      <c r="Z97" s="274"/>
      <c r="AA97" s="274"/>
      <c r="AB97" s="274"/>
      <c r="AC97" s="274"/>
      <c r="AD97" s="274"/>
      <c r="AE97" s="274"/>
      <c r="AF97" s="274"/>
      <c r="AG97" s="274"/>
      <c r="AH97" s="274"/>
      <c r="AI97" s="274"/>
      <c r="AJ97" s="275"/>
      <c r="AK97" s="273" t="s">
        <v>46</v>
      </c>
      <c r="AL97" s="274"/>
      <c r="AM97" s="274"/>
      <c r="AN97" s="274"/>
      <c r="AO97" s="274"/>
      <c r="AP97" s="274"/>
      <c r="AQ97" s="274"/>
      <c r="AR97" s="274"/>
      <c r="AS97" s="274"/>
      <c r="AT97" s="275"/>
      <c r="AY97" s="121"/>
      <c r="AZ97" s="121"/>
      <c r="BA97" s="121"/>
      <c r="BB97" s="121"/>
      <c r="BC97" s="121"/>
      <c r="BD97" s="121"/>
      <c r="BE97" s="121"/>
    </row>
    <row r="98" spans="1:57" s="26" customFormat="1" ht="13.5" customHeight="1">
      <c r="A98" s="6"/>
      <c r="B98" s="6"/>
      <c r="C98" s="6"/>
      <c r="D98" s="6"/>
      <c r="E98" s="32" t="s">
        <v>185</v>
      </c>
      <c r="F98" s="32"/>
      <c r="G98" s="32"/>
      <c r="H98" s="32"/>
      <c r="I98" s="6"/>
      <c r="J98" s="6"/>
      <c r="K98" s="6"/>
      <c r="L98" s="6"/>
      <c r="M98" s="6"/>
      <c r="N98" s="6"/>
      <c r="O98" s="6"/>
      <c r="P98" s="6"/>
      <c r="Q98" s="6"/>
      <c r="R98" s="6"/>
      <c r="S98" s="6"/>
      <c r="T98" s="6"/>
      <c r="U98" s="6"/>
      <c r="V98" s="6"/>
      <c r="W98" s="6"/>
      <c r="X98" s="6"/>
      <c r="Y98" s="6"/>
      <c r="Z98" s="6"/>
      <c r="AA98" s="6"/>
      <c r="AB98" s="6"/>
      <c r="AC98" s="16"/>
      <c r="AD98" s="13"/>
      <c r="AE98" s="14"/>
      <c r="AF98" s="14"/>
      <c r="AG98" s="14"/>
      <c r="AH98" s="14"/>
      <c r="AI98" s="14"/>
      <c r="AJ98" s="14"/>
      <c r="AK98" s="14"/>
      <c r="AL98" s="14"/>
      <c r="AM98" s="5"/>
      <c r="AN98" s="6"/>
      <c r="AO98" s="6"/>
      <c r="AP98" s="6"/>
      <c r="AQ98" s="6"/>
      <c r="AR98" s="6"/>
      <c r="AS98" s="16"/>
      <c r="AT98" s="16"/>
    </row>
    <row r="99" spans="1:57" s="26" customFormat="1" ht="13.5" customHeight="1">
      <c r="A99" s="6"/>
      <c r="B99" s="6"/>
      <c r="C99" s="6"/>
      <c r="D99" s="6"/>
      <c r="E99" s="32" t="s">
        <v>403</v>
      </c>
      <c r="F99" s="32"/>
      <c r="G99" s="32"/>
      <c r="H99" s="32"/>
      <c r="I99" s="6"/>
      <c r="J99" s="6"/>
      <c r="K99" s="6"/>
      <c r="L99" s="6"/>
      <c r="M99" s="6"/>
      <c r="N99" s="6"/>
      <c r="O99" s="6"/>
      <c r="P99" s="6"/>
      <c r="Q99" s="6"/>
      <c r="R99" s="6"/>
      <c r="S99" s="6"/>
      <c r="T99" s="6"/>
      <c r="U99" s="6"/>
      <c r="V99" s="6"/>
      <c r="W99" s="6"/>
      <c r="X99" s="6"/>
      <c r="Y99" s="6"/>
      <c r="Z99" s="6"/>
      <c r="AA99" s="6"/>
      <c r="AB99" s="6"/>
      <c r="AC99" s="16"/>
      <c r="AD99" s="13"/>
      <c r="AE99" s="14"/>
      <c r="AF99" s="14"/>
      <c r="AG99" s="14"/>
      <c r="AH99" s="14"/>
      <c r="AI99" s="14"/>
      <c r="AJ99" s="14"/>
      <c r="AK99" s="14"/>
      <c r="AL99" s="14"/>
      <c r="AM99" s="5"/>
      <c r="AN99" s="6"/>
      <c r="AO99" s="6"/>
      <c r="AP99" s="6"/>
      <c r="AQ99" s="6"/>
      <c r="AR99" s="6"/>
      <c r="AS99" s="16"/>
      <c r="AT99" s="16"/>
    </row>
    <row r="100" spans="1:57" s="26" customFormat="1" ht="13.5" customHeight="1">
      <c r="A100" s="6"/>
      <c r="B100" s="6"/>
      <c r="C100" s="6"/>
      <c r="D100" s="6"/>
      <c r="E100" s="32"/>
      <c r="F100" s="32"/>
      <c r="G100" s="32"/>
      <c r="H100" s="32"/>
      <c r="I100" s="6"/>
      <c r="J100" s="6"/>
      <c r="K100" s="6"/>
      <c r="L100" s="6"/>
      <c r="M100" s="6"/>
      <c r="N100" s="6"/>
      <c r="O100" s="6"/>
      <c r="P100" s="6"/>
      <c r="Q100" s="6"/>
      <c r="R100" s="6"/>
      <c r="S100" s="6"/>
      <c r="T100" s="6"/>
      <c r="U100" s="6"/>
      <c r="V100" s="6"/>
      <c r="W100" s="6"/>
      <c r="X100" s="6"/>
      <c r="Y100" s="6"/>
      <c r="Z100" s="6"/>
      <c r="AA100" s="6"/>
      <c r="AB100" s="6"/>
      <c r="AC100" s="16"/>
      <c r="AD100" s="13"/>
      <c r="AE100" s="14"/>
      <c r="AF100" s="14"/>
      <c r="AG100" s="14"/>
      <c r="AH100" s="14"/>
      <c r="AI100" s="14"/>
      <c r="AJ100" s="14"/>
      <c r="AK100" s="14"/>
      <c r="AL100" s="14"/>
      <c r="AM100" s="5"/>
      <c r="AN100" s="6"/>
      <c r="AO100" s="6"/>
      <c r="AP100" s="6"/>
      <c r="AQ100" s="6"/>
      <c r="AR100" s="6"/>
      <c r="AS100" s="16"/>
      <c r="AT100" s="16"/>
    </row>
    <row r="101" spans="1:57" ht="18" customHeight="1">
      <c r="C101" s="6" t="s">
        <v>60</v>
      </c>
    </row>
    <row r="102" spans="1:57">
      <c r="E102" s="10" t="s">
        <v>426</v>
      </c>
      <c r="F102" s="10"/>
    </row>
    <row r="104" spans="1:57" ht="13.5" customHeight="1">
      <c r="E104" s="10" t="s">
        <v>48</v>
      </c>
    </row>
    <row r="105" spans="1:57" ht="13.5" customHeight="1">
      <c r="A105" s="19"/>
      <c r="B105" s="19"/>
      <c r="C105" s="19"/>
      <c r="D105" s="75"/>
      <c r="E105" s="275" t="s">
        <v>8</v>
      </c>
      <c r="F105" s="417"/>
      <c r="G105" s="417"/>
      <c r="H105" s="417"/>
      <c r="I105" s="417"/>
      <c r="J105" s="417"/>
      <c r="K105" s="417"/>
      <c r="L105" s="417"/>
      <c r="M105" s="417"/>
      <c r="N105" s="417"/>
      <c r="O105" s="417"/>
      <c r="P105" s="418" t="s">
        <v>53</v>
      </c>
      <c r="Q105" s="418"/>
      <c r="R105" s="418"/>
      <c r="S105" s="418"/>
      <c r="T105" s="418"/>
      <c r="U105" s="418"/>
      <c r="V105" s="418"/>
      <c r="W105" s="418"/>
      <c r="X105" s="418"/>
      <c r="Y105" s="417" t="s">
        <v>92</v>
      </c>
      <c r="Z105" s="417"/>
      <c r="AA105" s="417"/>
      <c r="AB105" s="417"/>
      <c r="AC105" s="417"/>
      <c r="AD105" s="417"/>
      <c r="AE105" s="417"/>
      <c r="AF105" s="417"/>
      <c r="AG105" s="417"/>
      <c r="AH105" s="417" t="s">
        <v>91</v>
      </c>
      <c r="AI105" s="417"/>
      <c r="AJ105" s="417"/>
      <c r="AK105" s="417"/>
      <c r="AL105" s="417" t="s">
        <v>90</v>
      </c>
      <c r="AM105" s="417"/>
      <c r="AN105" s="417"/>
      <c r="AO105" s="417"/>
      <c r="AP105" s="417"/>
      <c r="AQ105" s="417"/>
      <c r="AR105" s="417"/>
      <c r="AS105" s="417"/>
      <c r="AT105" s="417"/>
    </row>
    <row r="106" spans="1:57">
      <c r="A106" s="19"/>
      <c r="B106" s="19"/>
      <c r="C106" s="19"/>
      <c r="D106" s="75"/>
      <c r="E106" s="275"/>
      <c r="F106" s="417"/>
      <c r="G106" s="417"/>
      <c r="H106" s="417"/>
      <c r="I106" s="417"/>
      <c r="J106" s="417"/>
      <c r="K106" s="417"/>
      <c r="L106" s="417"/>
      <c r="M106" s="417"/>
      <c r="N106" s="417"/>
      <c r="O106" s="417"/>
      <c r="P106" s="418"/>
      <c r="Q106" s="418"/>
      <c r="R106" s="418"/>
      <c r="S106" s="418"/>
      <c r="T106" s="418"/>
      <c r="U106" s="418"/>
      <c r="V106" s="418"/>
      <c r="W106" s="418"/>
      <c r="X106" s="418"/>
      <c r="Y106" s="417"/>
      <c r="Z106" s="417"/>
      <c r="AA106" s="417"/>
      <c r="AB106" s="417"/>
      <c r="AC106" s="417"/>
      <c r="AD106" s="417"/>
      <c r="AE106" s="417"/>
      <c r="AF106" s="417"/>
      <c r="AG106" s="417"/>
      <c r="AH106" s="417"/>
      <c r="AI106" s="417"/>
      <c r="AJ106" s="417"/>
      <c r="AK106" s="417"/>
      <c r="AL106" s="417"/>
      <c r="AM106" s="417"/>
      <c r="AN106" s="417"/>
      <c r="AO106" s="417"/>
      <c r="AP106" s="417"/>
      <c r="AQ106" s="417"/>
      <c r="AR106" s="417"/>
      <c r="AS106" s="417"/>
      <c r="AT106" s="417"/>
    </row>
    <row r="107" spans="1:57" ht="13.5" customHeight="1">
      <c r="A107" s="19"/>
      <c r="B107" s="19"/>
      <c r="C107" s="19"/>
      <c r="D107" s="76"/>
      <c r="E107" s="182" t="s">
        <v>93</v>
      </c>
      <c r="F107" s="182"/>
      <c r="G107" s="419" t="s">
        <v>32</v>
      </c>
      <c r="H107" s="419"/>
      <c r="I107" s="419"/>
      <c r="J107" s="419"/>
      <c r="K107" s="419"/>
      <c r="L107" s="419"/>
      <c r="M107" s="419"/>
      <c r="N107" s="419"/>
      <c r="O107" s="420"/>
      <c r="P107" s="426"/>
      <c r="Q107" s="426"/>
      <c r="R107" s="426"/>
      <c r="S107" s="426"/>
      <c r="T107" s="426"/>
      <c r="U107" s="426"/>
      <c r="V107" s="426"/>
      <c r="W107" s="426"/>
      <c r="X107" s="422" t="s">
        <v>84</v>
      </c>
      <c r="Y107" s="426"/>
      <c r="Z107" s="426"/>
      <c r="AA107" s="426"/>
      <c r="AB107" s="426"/>
      <c r="AC107" s="426"/>
      <c r="AD107" s="426"/>
      <c r="AE107" s="426"/>
      <c r="AF107" s="426"/>
      <c r="AG107" s="422" t="s">
        <v>84</v>
      </c>
      <c r="AH107" s="423" t="s">
        <v>381</v>
      </c>
      <c r="AI107" s="424"/>
      <c r="AJ107" s="424"/>
      <c r="AK107" s="425"/>
      <c r="AL107" s="426" t="str">
        <f>IF(Y107="","",ROUNDDOWN(Y107/3,0))</f>
        <v/>
      </c>
      <c r="AM107" s="426"/>
      <c r="AN107" s="426"/>
      <c r="AO107" s="426"/>
      <c r="AP107" s="426"/>
      <c r="AQ107" s="426"/>
      <c r="AR107" s="426"/>
      <c r="AS107" s="426"/>
      <c r="AT107" s="428" t="s">
        <v>84</v>
      </c>
    </row>
    <row r="108" spans="1:57" ht="13.5" customHeight="1">
      <c r="A108" s="19"/>
      <c r="B108" s="19"/>
      <c r="C108" s="19"/>
      <c r="D108" s="76"/>
      <c r="E108" s="405"/>
      <c r="F108" s="405"/>
      <c r="G108" s="415"/>
      <c r="H108" s="415"/>
      <c r="I108" s="415"/>
      <c r="J108" s="415"/>
      <c r="K108" s="415"/>
      <c r="L108" s="415"/>
      <c r="M108" s="415"/>
      <c r="N108" s="415"/>
      <c r="O108" s="416"/>
      <c r="P108" s="687"/>
      <c r="Q108" s="687"/>
      <c r="R108" s="687"/>
      <c r="S108" s="687"/>
      <c r="T108" s="687"/>
      <c r="U108" s="687"/>
      <c r="V108" s="687"/>
      <c r="W108" s="687"/>
      <c r="X108" s="389"/>
      <c r="Y108" s="687"/>
      <c r="Z108" s="687"/>
      <c r="AA108" s="687"/>
      <c r="AB108" s="687"/>
      <c r="AC108" s="687"/>
      <c r="AD108" s="687"/>
      <c r="AE108" s="687"/>
      <c r="AF108" s="687"/>
      <c r="AG108" s="389"/>
      <c r="AH108" s="412"/>
      <c r="AI108" s="413"/>
      <c r="AJ108" s="413"/>
      <c r="AK108" s="414"/>
      <c r="AL108" s="427"/>
      <c r="AM108" s="427"/>
      <c r="AN108" s="427"/>
      <c r="AO108" s="427"/>
      <c r="AP108" s="427"/>
      <c r="AQ108" s="427"/>
      <c r="AR108" s="427"/>
      <c r="AS108" s="427"/>
      <c r="AT108" s="403"/>
    </row>
    <row r="109" spans="1:57" ht="13.5" customHeight="1">
      <c r="A109" s="19"/>
      <c r="B109" s="19"/>
      <c r="C109" s="19"/>
      <c r="D109" s="76"/>
      <c r="E109" s="382" t="s">
        <v>94</v>
      </c>
      <c r="F109" s="382"/>
      <c r="G109" s="383" t="s">
        <v>29</v>
      </c>
      <c r="H109" s="383"/>
      <c r="I109" s="383"/>
      <c r="J109" s="383"/>
      <c r="K109" s="383"/>
      <c r="L109" s="383"/>
      <c r="M109" s="383"/>
      <c r="N109" s="383"/>
      <c r="O109" s="384"/>
      <c r="P109" s="682"/>
      <c r="Q109" s="682"/>
      <c r="R109" s="682"/>
      <c r="S109" s="682"/>
      <c r="T109" s="682"/>
      <c r="U109" s="682"/>
      <c r="V109" s="682"/>
      <c r="W109" s="682"/>
      <c r="X109" s="389" t="s">
        <v>84</v>
      </c>
      <c r="Y109" s="684"/>
      <c r="Z109" s="684"/>
      <c r="AA109" s="684"/>
      <c r="AB109" s="684"/>
      <c r="AC109" s="684"/>
      <c r="AD109" s="684"/>
      <c r="AE109" s="684"/>
      <c r="AF109" s="684"/>
      <c r="AG109" s="389" t="s">
        <v>84</v>
      </c>
      <c r="AH109" s="393" t="s">
        <v>381</v>
      </c>
      <c r="AI109" s="394"/>
      <c r="AJ109" s="394"/>
      <c r="AK109" s="395"/>
      <c r="AL109" s="399" t="str">
        <f>IF(Y109="","",ROUNDDOWN(Y109/3,0))</f>
        <v/>
      </c>
      <c r="AM109" s="400"/>
      <c r="AN109" s="400"/>
      <c r="AO109" s="400"/>
      <c r="AP109" s="400"/>
      <c r="AQ109" s="400"/>
      <c r="AR109" s="400"/>
      <c r="AS109" s="400"/>
      <c r="AT109" s="403" t="s">
        <v>84</v>
      </c>
    </row>
    <row r="110" spans="1:57" ht="13.5" customHeight="1">
      <c r="A110" s="19"/>
      <c r="B110" s="19"/>
      <c r="C110" s="19"/>
      <c r="D110" s="76"/>
      <c r="E110" s="405"/>
      <c r="F110" s="405"/>
      <c r="G110" s="415"/>
      <c r="H110" s="415"/>
      <c r="I110" s="415"/>
      <c r="J110" s="415"/>
      <c r="K110" s="415"/>
      <c r="L110" s="415"/>
      <c r="M110" s="415"/>
      <c r="N110" s="415"/>
      <c r="O110" s="416"/>
      <c r="P110" s="686"/>
      <c r="Q110" s="686"/>
      <c r="R110" s="686"/>
      <c r="S110" s="686"/>
      <c r="T110" s="686"/>
      <c r="U110" s="686"/>
      <c r="V110" s="686"/>
      <c r="W110" s="686"/>
      <c r="X110" s="389"/>
      <c r="Y110" s="427"/>
      <c r="Z110" s="427"/>
      <c r="AA110" s="427"/>
      <c r="AB110" s="427"/>
      <c r="AC110" s="427"/>
      <c r="AD110" s="427"/>
      <c r="AE110" s="427"/>
      <c r="AF110" s="427"/>
      <c r="AG110" s="389"/>
      <c r="AH110" s="412"/>
      <c r="AI110" s="413"/>
      <c r="AJ110" s="413"/>
      <c r="AK110" s="414"/>
      <c r="AL110" s="399"/>
      <c r="AM110" s="400"/>
      <c r="AN110" s="400"/>
      <c r="AO110" s="400"/>
      <c r="AP110" s="400"/>
      <c r="AQ110" s="400"/>
      <c r="AR110" s="400"/>
      <c r="AS110" s="400"/>
      <c r="AT110" s="403"/>
    </row>
    <row r="111" spans="1:57" ht="13.5" customHeight="1">
      <c r="A111" s="19"/>
      <c r="B111" s="19"/>
      <c r="C111" s="19"/>
      <c r="D111" s="76"/>
      <c r="E111" s="382" t="s">
        <v>95</v>
      </c>
      <c r="F111" s="382"/>
      <c r="G111" s="406" t="s">
        <v>42</v>
      </c>
      <c r="H111" s="406"/>
      <c r="I111" s="406"/>
      <c r="J111" s="406"/>
      <c r="K111" s="406"/>
      <c r="L111" s="406"/>
      <c r="M111" s="406"/>
      <c r="N111" s="406"/>
      <c r="O111" s="407"/>
      <c r="P111" s="682"/>
      <c r="Q111" s="682"/>
      <c r="R111" s="682"/>
      <c r="S111" s="682"/>
      <c r="T111" s="682"/>
      <c r="U111" s="682"/>
      <c r="V111" s="682"/>
      <c r="W111" s="682"/>
      <c r="X111" s="389" t="s">
        <v>84</v>
      </c>
      <c r="Y111" s="688"/>
      <c r="Z111" s="684"/>
      <c r="AA111" s="684"/>
      <c r="AB111" s="684"/>
      <c r="AC111" s="684"/>
      <c r="AD111" s="684"/>
      <c r="AE111" s="684"/>
      <c r="AF111" s="684"/>
      <c r="AG111" s="389" t="s">
        <v>84</v>
      </c>
      <c r="AH111" s="393" t="s">
        <v>381</v>
      </c>
      <c r="AI111" s="394"/>
      <c r="AJ111" s="394"/>
      <c r="AK111" s="395"/>
      <c r="AL111" s="399" t="str">
        <f>IF(Y111="","",ROUNDDOWN(Y111/3,0))</f>
        <v/>
      </c>
      <c r="AM111" s="400"/>
      <c r="AN111" s="400"/>
      <c r="AO111" s="400"/>
      <c r="AP111" s="400"/>
      <c r="AQ111" s="400"/>
      <c r="AR111" s="400"/>
      <c r="AS111" s="400"/>
      <c r="AT111" s="403" t="s">
        <v>84</v>
      </c>
    </row>
    <row r="112" spans="1:57" ht="13.5" customHeight="1">
      <c r="A112" s="19"/>
      <c r="B112" s="19"/>
      <c r="C112" s="19"/>
      <c r="D112" s="76"/>
      <c r="E112" s="405"/>
      <c r="F112" s="405"/>
      <c r="G112" s="408"/>
      <c r="H112" s="408"/>
      <c r="I112" s="408"/>
      <c r="J112" s="408"/>
      <c r="K112" s="408"/>
      <c r="L112" s="408"/>
      <c r="M112" s="408"/>
      <c r="N112" s="408"/>
      <c r="O112" s="409"/>
      <c r="P112" s="686"/>
      <c r="Q112" s="686"/>
      <c r="R112" s="686"/>
      <c r="S112" s="686"/>
      <c r="T112" s="686"/>
      <c r="U112" s="686"/>
      <c r="V112" s="686"/>
      <c r="W112" s="686"/>
      <c r="X112" s="389"/>
      <c r="Y112" s="689"/>
      <c r="Z112" s="687"/>
      <c r="AA112" s="687"/>
      <c r="AB112" s="687"/>
      <c r="AC112" s="687"/>
      <c r="AD112" s="687"/>
      <c r="AE112" s="687"/>
      <c r="AF112" s="687"/>
      <c r="AG112" s="389"/>
      <c r="AH112" s="412"/>
      <c r="AI112" s="413"/>
      <c r="AJ112" s="413"/>
      <c r="AK112" s="414"/>
      <c r="AL112" s="399"/>
      <c r="AM112" s="400"/>
      <c r="AN112" s="400"/>
      <c r="AO112" s="400"/>
      <c r="AP112" s="400"/>
      <c r="AQ112" s="400"/>
      <c r="AR112" s="400"/>
      <c r="AS112" s="400"/>
      <c r="AT112" s="403"/>
    </row>
    <row r="113" spans="1:47" ht="13.5" customHeight="1">
      <c r="A113" s="19"/>
      <c r="B113" s="19"/>
      <c r="C113" s="19"/>
      <c r="D113" s="76"/>
      <c r="E113" s="382" t="s">
        <v>96</v>
      </c>
      <c r="F113" s="382"/>
      <c r="G113" s="406" t="s">
        <v>41</v>
      </c>
      <c r="H113" s="406"/>
      <c r="I113" s="406"/>
      <c r="J113" s="406"/>
      <c r="K113" s="406"/>
      <c r="L113" s="406"/>
      <c r="M113" s="406"/>
      <c r="N113" s="406"/>
      <c r="O113" s="407"/>
      <c r="P113" s="682"/>
      <c r="Q113" s="682"/>
      <c r="R113" s="682"/>
      <c r="S113" s="682"/>
      <c r="T113" s="682"/>
      <c r="U113" s="682"/>
      <c r="V113" s="682"/>
      <c r="W113" s="682"/>
      <c r="X113" s="389" t="s">
        <v>84</v>
      </c>
      <c r="Y113" s="684"/>
      <c r="Z113" s="684"/>
      <c r="AA113" s="684"/>
      <c r="AB113" s="684"/>
      <c r="AC113" s="684"/>
      <c r="AD113" s="684"/>
      <c r="AE113" s="684"/>
      <c r="AF113" s="684"/>
      <c r="AG113" s="389" t="s">
        <v>84</v>
      </c>
      <c r="AH113" s="393" t="s">
        <v>381</v>
      </c>
      <c r="AI113" s="394"/>
      <c r="AJ113" s="394"/>
      <c r="AK113" s="395"/>
      <c r="AL113" s="399" t="str">
        <f>IF(Y113="","",ROUNDDOWN(Y113/3,0))</f>
        <v/>
      </c>
      <c r="AM113" s="400"/>
      <c r="AN113" s="400"/>
      <c r="AO113" s="400"/>
      <c r="AP113" s="400"/>
      <c r="AQ113" s="400"/>
      <c r="AR113" s="400"/>
      <c r="AS113" s="400"/>
      <c r="AT113" s="403" t="s">
        <v>84</v>
      </c>
    </row>
    <row r="114" spans="1:47" ht="13.5" customHeight="1">
      <c r="A114" s="19"/>
      <c r="B114" s="19"/>
      <c r="C114" s="19"/>
      <c r="D114" s="76"/>
      <c r="E114" s="405"/>
      <c r="F114" s="405"/>
      <c r="G114" s="408"/>
      <c r="H114" s="408"/>
      <c r="I114" s="408"/>
      <c r="J114" s="408"/>
      <c r="K114" s="408"/>
      <c r="L114" s="408"/>
      <c r="M114" s="408"/>
      <c r="N114" s="408"/>
      <c r="O114" s="409"/>
      <c r="P114" s="686"/>
      <c r="Q114" s="686"/>
      <c r="R114" s="686"/>
      <c r="S114" s="686"/>
      <c r="T114" s="686"/>
      <c r="U114" s="686"/>
      <c r="V114" s="686"/>
      <c r="W114" s="686"/>
      <c r="X114" s="389"/>
      <c r="Y114" s="687"/>
      <c r="Z114" s="687"/>
      <c r="AA114" s="687"/>
      <c r="AB114" s="687"/>
      <c r="AC114" s="687"/>
      <c r="AD114" s="687"/>
      <c r="AE114" s="687"/>
      <c r="AF114" s="687"/>
      <c r="AG114" s="389"/>
      <c r="AH114" s="412"/>
      <c r="AI114" s="413"/>
      <c r="AJ114" s="413"/>
      <c r="AK114" s="414"/>
      <c r="AL114" s="399"/>
      <c r="AM114" s="400"/>
      <c r="AN114" s="400"/>
      <c r="AO114" s="400"/>
      <c r="AP114" s="400"/>
      <c r="AQ114" s="400"/>
      <c r="AR114" s="400"/>
      <c r="AS114" s="400"/>
      <c r="AT114" s="403"/>
    </row>
    <row r="115" spans="1:47" ht="13.5" customHeight="1">
      <c r="A115" s="19"/>
      <c r="B115" s="19"/>
      <c r="C115" s="19"/>
      <c r="D115" s="76"/>
      <c r="E115" s="382" t="s">
        <v>97</v>
      </c>
      <c r="F115" s="382"/>
      <c r="G115" s="383" t="s">
        <v>30</v>
      </c>
      <c r="H115" s="383"/>
      <c r="I115" s="383"/>
      <c r="J115" s="383"/>
      <c r="K115" s="383"/>
      <c r="L115" s="383"/>
      <c r="M115" s="383"/>
      <c r="N115" s="383"/>
      <c r="O115" s="384"/>
      <c r="P115" s="682"/>
      <c r="Q115" s="682"/>
      <c r="R115" s="682"/>
      <c r="S115" s="682"/>
      <c r="T115" s="682"/>
      <c r="U115" s="682"/>
      <c r="V115" s="682"/>
      <c r="W115" s="682"/>
      <c r="X115" s="389" t="s">
        <v>84</v>
      </c>
      <c r="Y115" s="684"/>
      <c r="Z115" s="684"/>
      <c r="AA115" s="684"/>
      <c r="AB115" s="684"/>
      <c r="AC115" s="684"/>
      <c r="AD115" s="684"/>
      <c r="AE115" s="684"/>
      <c r="AF115" s="684"/>
      <c r="AG115" s="389" t="s">
        <v>84</v>
      </c>
      <c r="AH115" s="393" t="s">
        <v>381</v>
      </c>
      <c r="AI115" s="394"/>
      <c r="AJ115" s="394"/>
      <c r="AK115" s="395"/>
      <c r="AL115" s="399" t="str">
        <f>IF(Y115="","",ROUNDDOWN(Y115/3,0))</f>
        <v/>
      </c>
      <c r="AM115" s="400"/>
      <c r="AN115" s="400"/>
      <c r="AO115" s="400"/>
      <c r="AP115" s="400"/>
      <c r="AQ115" s="400"/>
      <c r="AR115" s="400"/>
      <c r="AS115" s="400"/>
      <c r="AT115" s="403" t="s">
        <v>84</v>
      </c>
    </row>
    <row r="116" spans="1:47" ht="13.5" customHeight="1">
      <c r="A116" s="19"/>
      <c r="B116" s="19"/>
      <c r="C116" s="19"/>
      <c r="D116" s="76"/>
      <c r="E116" s="188"/>
      <c r="F116" s="188"/>
      <c r="G116" s="385"/>
      <c r="H116" s="385"/>
      <c r="I116" s="385"/>
      <c r="J116" s="385"/>
      <c r="K116" s="385"/>
      <c r="L116" s="385"/>
      <c r="M116" s="385"/>
      <c r="N116" s="385"/>
      <c r="O116" s="386"/>
      <c r="P116" s="683"/>
      <c r="Q116" s="683"/>
      <c r="R116" s="683"/>
      <c r="S116" s="683"/>
      <c r="T116" s="683"/>
      <c r="U116" s="683"/>
      <c r="V116" s="683"/>
      <c r="W116" s="683"/>
      <c r="X116" s="390"/>
      <c r="Y116" s="685"/>
      <c r="Z116" s="685"/>
      <c r="AA116" s="685"/>
      <c r="AB116" s="685"/>
      <c r="AC116" s="685"/>
      <c r="AD116" s="685"/>
      <c r="AE116" s="685"/>
      <c r="AF116" s="685"/>
      <c r="AG116" s="390"/>
      <c r="AH116" s="396"/>
      <c r="AI116" s="397"/>
      <c r="AJ116" s="397"/>
      <c r="AK116" s="398"/>
      <c r="AL116" s="401"/>
      <c r="AM116" s="402"/>
      <c r="AN116" s="402"/>
      <c r="AO116" s="402"/>
      <c r="AP116" s="402"/>
      <c r="AQ116" s="402"/>
      <c r="AR116" s="402"/>
      <c r="AS116" s="402"/>
      <c r="AT116" s="404"/>
    </row>
    <row r="117" spans="1:47" ht="13.5" customHeight="1">
      <c r="A117" s="19"/>
      <c r="B117" s="19"/>
      <c r="C117" s="19"/>
      <c r="D117" s="75"/>
      <c r="E117" s="353" t="s">
        <v>28</v>
      </c>
      <c r="F117" s="353"/>
      <c r="G117" s="353"/>
      <c r="H117" s="353"/>
      <c r="I117" s="353"/>
      <c r="J117" s="353"/>
      <c r="K117" s="353"/>
      <c r="L117" s="353"/>
      <c r="M117" s="353"/>
      <c r="N117" s="353"/>
      <c r="O117" s="353"/>
      <c r="P117" s="355" t="str">
        <f>IF(COUNTA(P107:W116)=0,"",SUM(P107:W116))</f>
        <v/>
      </c>
      <c r="Q117" s="356"/>
      <c r="R117" s="356"/>
      <c r="S117" s="356"/>
      <c r="T117" s="356"/>
      <c r="U117" s="356"/>
      <c r="V117" s="356"/>
      <c r="W117" s="356"/>
      <c r="X117" s="359" t="s">
        <v>84</v>
      </c>
      <c r="Y117" s="347" t="str">
        <f>IF(COUNTA(Y107:AF116)=0,"",SUM(Y107:AF116))</f>
        <v/>
      </c>
      <c r="Z117" s="348"/>
      <c r="AA117" s="348"/>
      <c r="AB117" s="348"/>
      <c r="AC117" s="348"/>
      <c r="AD117" s="348"/>
      <c r="AE117" s="348"/>
      <c r="AF117" s="348"/>
      <c r="AG117" s="359" t="s">
        <v>84</v>
      </c>
      <c r="AH117" s="361"/>
      <c r="AI117" s="362"/>
      <c r="AJ117" s="362"/>
      <c r="AK117" s="363"/>
      <c r="AL117" s="347" t="str">
        <f>IF(Y117="","",SUM(AL107:AS116))</f>
        <v/>
      </c>
      <c r="AM117" s="348"/>
      <c r="AN117" s="348"/>
      <c r="AO117" s="348"/>
      <c r="AP117" s="348"/>
      <c r="AQ117" s="348"/>
      <c r="AR117" s="348"/>
      <c r="AS117" s="348"/>
      <c r="AT117" s="351" t="s">
        <v>84</v>
      </c>
    </row>
    <row r="118" spans="1:47">
      <c r="A118" s="19"/>
      <c r="B118" s="19"/>
      <c r="C118" s="19"/>
      <c r="D118" s="75"/>
      <c r="E118" s="354"/>
      <c r="F118" s="354"/>
      <c r="G118" s="354"/>
      <c r="H118" s="354"/>
      <c r="I118" s="354"/>
      <c r="J118" s="354"/>
      <c r="K118" s="354"/>
      <c r="L118" s="354"/>
      <c r="M118" s="354"/>
      <c r="N118" s="354"/>
      <c r="O118" s="354"/>
      <c r="P118" s="357"/>
      <c r="Q118" s="358"/>
      <c r="R118" s="358"/>
      <c r="S118" s="358"/>
      <c r="T118" s="358"/>
      <c r="U118" s="358"/>
      <c r="V118" s="358"/>
      <c r="W118" s="358"/>
      <c r="X118" s="360"/>
      <c r="Y118" s="349"/>
      <c r="Z118" s="350"/>
      <c r="AA118" s="350"/>
      <c r="AB118" s="350"/>
      <c r="AC118" s="350"/>
      <c r="AD118" s="350"/>
      <c r="AE118" s="350"/>
      <c r="AF118" s="350"/>
      <c r="AG118" s="360"/>
      <c r="AH118" s="364"/>
      <c r="AI118" s="365"/>
      <c r="AJ118" s="365"/>
      <c r="AK118" s="366"/>
      <c r="AL118" s="349"/>
      <c r="AM118" s="350"/>
      <c r="AN118" s="350"/>
      <c r="AO118" s="350"/>
      <c r="AP118" s="350"/>
      <c r="AQ118" s="350"/>
      <c r="AR118" s="350"/>
      <c r="AS118" s="350"/>
      <c r="AT118" s="352"/>
    </row>
    <row r="119" spans="1:47" s="33" customFormat="1" ht="13.5" customHeight="1">
      <c r="A119" s="20"/>
      <c r="B119" s="20"/>
      <c r="C119" s="20"/>
      <c r="D119" s="36"/>
      <c r="E119" s="36" t="s">
        <v>124</v>
      </c>
      <c r="F119" s="22"/>
      <c r="G119" s="22"/>
      <c r="H119" s="22"/>
      <c r="I119" s="22"/>
      <c r="J119" s="22"/>
      <c r="K119" s="22"/>
      <c r="L119" s="22"/>
      <c r="M119" s="22"/>
      <c r="N119" s="22"/>
      <c r="O119" s="22"/>
      <c r="P119" s="22"/>
      <c r="Q119" s="22"/>
      <c r="R119" s="22"/>
      <c r="S119" s="22"/>
      <c r="T119" s="22"/>
      <c r="U119" s="22"/>
      <c r="V119" s="22"/>
      <c r="W119" s="22"/>
      <c r="X119" s="22"/>
      <c r="Y119" s="22"/>
      <c r="Z119" s="22"/>
      <c r="AA119" s="22"/>
      <c r="AB119" s="22"/>
      <c r="AC119" s="22"/>
      <c r="AD119" s="22"/>
      <c r="AE119" s="22"/>
      <c r="AF119" s="22"/>
      <c r="AG119" s="22"/>
      <c r="AH119" s="22"/>
      <c r="AI119" s="22"/>
      <c r="AJ119" s="22"/>
      <c r="AK119" s="22"/>
      <c r="AL119" s="22"/>
      <c r="AM119" s="22"/>
      <c r="AN119" s="22"/>
      <c r="AO119" s="22"/>
      <c r="AP119" s="22"/>
      <c r="AQ119" s="22"/>
      <c r="AR119" s="31"/>
      <c r="AS119" s="31"/>
      <c r="AT119" s="32"/>
    </row>
    <row r="120" spans="1:47" s="33" customFormat="1" ht="13.5" customHeight="1">
      <c r="A120" s="20"/>
      <c r="B120" s="20"/>
      <c r="C120" s="20"/>
      <c r="D120" s="36"/>
      <c r="E120" s="36" t="s">
        <v>125</v>
      </c>
      <c r="F120" s="22"/>
      <c r="G120" s="22"/>
      <c r="H120" s="22"/>
      <c r="I120" s="22"/>
      <c r="J120" s="22"/>
      <c r="K120" s="22"/>
      <c r="L120" s="22"/>
      <c r="M120" s="22"/>
      <c r="N120" s="22"/>
      <c r="O120" s="22"/>
      <c r="P120" s="22"/>
      <c r="Q120" s="22"/>
      <c r="R120" s="22"/>
      <c r="S120" s="22"/>
      <c r="T120" s="22"/>
      <c r="U120" s="22"/>
      <c r="V120" s="22"/>
      <c r="W120" s="22"/>
      <c r="X120" s="22"/>
      <c r="Y120" s="22"/>
      <c r="Z120" s="22"/>
      <c r="AA120" s="22"/>
      <c r="AB120" s="22"/>
      <c r="AC120" s="22"/>
      <c r="AD120" s="22"/>
      <c r="AE120" s="22"/>
      <c r="AF120" s="22"/>
      <c r="AG120" s="22"/>
      <c r="AH120" s="22"/>
      <c r="AI120" s="22"/>
      <c r="AJ120" s="22"/>
      <c r="AK120" s="22"/>
      <c r="AL120" s="22"/>
      <c r="AM120" s="22"/>
      <c r="AN120" s="22"/>
      <c r="AO120" s="22"/>
      <c r="AP120" s="22"/>
      <c r="AQ120" s="22"/>
      <c r="AR120" s="31"/>
      <c r="AS120" s="31"/>
      <c r="AT120" s="32"/>
    </row>
    <row r="121" spans="1:47" s="33" customFormat="1" ht="13.5" customHeight="1">
      <c r="A121" s="20"/>
      <c r="B121" s="20"/>
      <c r="C121" s="20"/>
      <c r="D121" s="36"/>
      <c r="E121" s="36" t="s">
        <v>126</v>
      </c>
      <c r="F121" s="22"/>
      <c r="G121" s="22"/>
      <c r="H121" s="22"/>
      <c r="I121" s="22"/>
      <c r="J121" s="22"/>
      <c r="K121" s="22"/>
      <c r="L121" s="22"/>
      <c r="M121" s="22"/>
      <c r="N121" s="22"/>
      <c r="O121" s="22"/>
      <c r="P121" s="22"/>
      <c r="Q121" s="22"/>
      <c r="R121" s="22"/>
      <c r="S121" s="22"/>
      <c r="T121" s="22"/>
      <c r="U121" s="22"/>
      <c r="V121" s="22"/>
      <c r="W121" s="22"/>
      <c r="X121" s="22"/>
      <c r="Y121" s="22"/>
      <c r="Z121" s="22"/>
      <c r="AA121" s="22"/>
      <c r="AB121" s="22"/>
      <c r="AC121" s="22"/>
      <c r="AD121" s="22"/>
      <c r="AE121" s="22"/>
      <c r="AF121" s="22"/>
      <c r="AG121" s="22"/>
      <c r="AH121" s="22"/>
      <c r="AI121" s="22"/>
      <c r="AJ121" s="22"/>
      <c r="AK121" s="22"/>
      <c r="AL121" s="22"/>
      <c r="AM121" s="22"/>
      <c r="AN121" s="22"/>
      <c r="AO121" s="22"/>
      <c r="AP121" s="22"/>
      <c r="AQ121" s="22"/>
      <c r="AR121" s="31"/>
      <c r="AS121" s="31"/>
      <c r="AT121" s="32"/>
    </row>
    <row r="122" spans="1:47" s="33" customFormat="1" ht="13.5" customHeight="1">
      <c r="A122" s="20"/>
      <c r="B122" s="20"/>
      <c r="C122" s="20"/>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c r="AC122" s="22"/>
      <c r="AD122" s="22"/>
      <c r="AE122" s="22"/>
      <c r="AF122" s="22"/>
      <c r="AG122" s="22"/>
      <c r="AH122" s="22"/>
      <c r="AI122" s="22"/>
      <c r="AJ122" s="22"/>
      <c r="AK122" s="22"/>
      <c r="AL122" s="22"/>
      <c r="AM122" s="22"/>
      <c r="AN122" s="22"/>
      <c r="AO122" s="22"/>
      <c r="AP122" s="22"/>
      <c r="AQ122" s="22"/>
      <c r="AR122" s="31"/>
      <c r="AS122" s="31"/>
      <c r="AT122" s="32"/>
    </row>
    <row r="123" spans="1:47" s="3" customFormat="1" ht="18" customHeight="1">
      <c r="A123" s="10"/>
      <c r="B123" s="10"/>
      <c r="C123" s="6" t="s">
        <v>61</v>
      </c>
      <c r="D123" s="30"/>
      <c r="E123" s="30"/>
      <c r="F123" s="30"/>
      <c r="G123" s="30"/>
      <c r="H123" s="30"/>
      <c r="I123" s="10"/>
      <c r="J123" s="10"/>
      <c r="K123" s="10"/>
      <c r="L123" s="10"/>
      <c r="M123" s="10"/>
      <c r="N123" s="10"/>
      <c r="O123" s="10"/>
      <c r="P123" s="10"/>
      <c r="Q123" s="10"/>
      <c r="R123" s="10"/>
      <c r="S123" s="10"/>
      <c r="T123" s="10"/>
      <c r="U123" s="10"/>
      <c r="V123" s="10"/>
      <c r="W123" s="10"/>
      <c r="X123" s="10"/>
      <c r="Y123" s="10"/>
      <c r="Z123" s="10"/>
      <c r="AA123" s="10"/>
      <c r="AB123" s="10"/>
      <c r="AC123" s="10"/>
      <c r="AD123" s="10"/>
      <c r="AE123" s="10"/>
      <c r="AF123" s="10"/>
      <c r="AG123" s="10"/>
      <c r="AH123" s="10"/>
      <c r="AI123" s="10"/>
      <c r="AJ123" s="10"/>
      <c r="AK123" s="10"/>
      <c r="AL123" s="10"/>
      <c r="AM123" s="10"/>
      <c r="AN123" s="10"/>
      <c r="AO123" s="10"/>
      <c r="AP123" s="10"/>
      <c r="AQ123" s="10"/>
      <c r="AR123" s="10"/>
      <c r="AS123" s="10"/>
      <c r="AT123" s="10"/>
    </row>
    <row r="124" spans="1:47" s="3" customFormat="1" ht="14.25" customHeight="1">
      <c r="A124" s="10"/>
      <c r="B124" s="10"/>
      <c r="C124" s="10"/>
      <c r="D124" s="6" t="s">
        <v>63</v>
      </c>
      <c r="E124" s="10"/>
      <c r="F124" s="10"/>
      <c r="G124" s="10"/>
      <c r="H124" s="10"/>
      <c r="I124" s="10"/>
      <c r="J124" s="10"/>
      <c r="K124" s="10"/>
      <c r="L124" s="10"/>
      <c r="M124" s="10"/>
      <c r="N124" s="10"/>
      <c r="O124" s="10"/>
      <c r="P124" s="10"/>
      <c r="Q124" s="10"/>
      <c r="R124" s="10"/>
      <c r="S124" s="10"/>
      <c r="T124" s="10"/>
      <c r="U124" s="10"/>
      <c r="V124" s="10"/>
      <c r="W124" s="10"/>
      <c r="X124" s="10"/>
      <c r="Y124" s="10"/>
      <c r="Z124" s="10"/>
      <c r="AA124" s="10"/>
      <c r="AB124" s="10"/>
      <c r="AC124" s="10"/>
      <c r="AD124" s="10"/>
      <c r="AE124" s="10"/>
      <c r="AF124" s="10"/>
      <c r="AG124" s="10"/>
      <c r="AH124" s="10"/>
      <c r="AI124" s="10"/>
      <c r="AJ124" s="10"/>
      <c r="AK124" s="10"/>
      <c r="AL124" s="10"/>
      <c r="AM124" s="10"/>
      <c r="AN124" s="10"/>
      <c r="AO124" s="10"/>
      <c r="AP124" s="10"/>
      <c r="AQ124" s="10"/>
      <c r="AR124" s="10"/>
      <c r="AS124" s="10"/>
      <c r="AT124" s="10"/>
    </row>
    <row r="125" spans="1:47" s="33" customFormat="1" ht="14.25" customHeight="1">
      <c r="C125" s="32"/>
      <c r="D125" s="32"/>
      <c r="E125" s="32"/>
      <c r="F125" s="10" t="s">
        <v>413</v>
      </c>
      <c r="G125" s="10"/>
      <c r="H125" s="10"/>
      <c r="I125" s="10"/>
      <c r="J125" s="10"/>
      <c r="K125" s="10"/>
      <c r="L125" s="10"/>
      <c r="M125" s="10"/>
      <c r="N125" s="10"/>
      <c r="O125" s="10"/>
      <c r="P125" s="10"/>
      <c r="Q125" s="10"/>
      <c r="R125" s="10"/>
      <c r="S125" s="10"/>
      <c r="T125" s="10"/>
      <c r="U125" s="10"/>
      <c r="V125" s="10"/>
      <c r="W125" s="10"/>
      <c r="X125" s="10"/>
      <c r="Y125" s="10"/>
      <c r="Z125" s="10"/>
      <c r="AA125" s="10"/>
      <c r="AB125" s="10"/>
      <c r="AC125" s="10"/>
      <c r="AD125" s="10"/>
      <c r="AE125" s="10"/>
      <c r="AF125" s="10"/>
      <c r="AG125" s="10"/>
      <c r="AH125" s="10"/>
      <c r="AI125" s="10"/>
      <c r="AJ125" s="10"/>
      <c r="AK125" s="10"/>
      <c r="AL125" s="10"/>
      <c r="AM125" s="10"/>
      <c r="AN125" s="10"/>
      <c r="AO125" s="10"/>
      <c r="AP125" s="10"/>
      <c r="AQ125" s="10"/>
      <c r="AR125" s="10"/>
      <c r="AS125" s="10"/>
      <c r="AT125" s="10"/>
      <c r="AU125" s="10"/>
    </row>
    <row r="126" spans="1:47" ht="18" customHeight="1">
      <c r="E126" s="224" t="s">
        <v>9</v>
      </c>
      <c r="F126" s="225"/>
      <c r="G126" s="225"/>
      <c r="H126" s="225"/>
      <c r="I126" s="225"/>
      <c r="J126" s="225"/>
      <c r="K126" s="226"/>
      <c r="L126" s="233" t="s">
        <v>404</v>
      </c>
      <c r="M126" s="234"/>
      <c r="N126" s="234"/>
      <c r="O126" s="234"/>
      <c r="P126" s="235"/>
      <c r="Q126" s="233" t="s">
        <v>405</v>
      </c>
      <c r="R126" s="234"/>
      <c r="S126" s="234"/>
      <c r="T126" s="234"/>
      <c r="U126" s="235"/>
      <c r="V126" s="233" t="s">
        <v>406</v>
      </c>
      <c r="W126" s="234"/>
      <c r="X126" s="234"/>
      <c r="Y126" s="234"/>
      <c r="Z126" s="235"/>
      <c r="AA126" s="233" t="s">
        <v>407</v>
      </c>
      <c r="AB126" s="234"/>
      <c r="AC126" s="234"/>
      <c r="AD126" s="234"/>
      <c r="AE126" s="235"/>
      <c r="AF126" s="233" t="s">
        <v>408</v>
      </c>
      <c r="AG126" s="234"/>
      <c r="AH126" s="234"/>
      <c r="AI126" s="234"/>
      <c r="AJ126" s="235"/>
      <c r="AK126" s="233" t="s">
        <v>409</v>
      </c>
      <c r="AL126" s="234"/>
      <c r="AM126" s="234"/>
      <c r="AN126" s="234"/>
      <c r="AO126" s="235"/>
      <c r="AP126" s="181" t="s">
        <v>10</v>
      </c>
      <c r="AQ126" s="182"/>
      <c r="AR126" s="183"/>
      <c r="AS126" s="212"/>
      <c r="AT126" s="213"/>
    </row>
    <row r="127" spans="1:47" ht="18" customHeight="1">
      <c r="E127" s="227"/>
      <c r="F127" s="228"/>
      <c r="G127" s="228"/>
      <c r="H127" s="228"/>
      <c r="I127" s="228"/>
      <c r="J127" s="228"/>
      <c r="K127" s="229"/>
      <c r="L127" s="236"/>
      <c r="M127" s="237"/>
      <c r="N127" s="237"/>
      <c r="O127" s="237"/>
      <c r="P127" s="238"/>
      <c r="Q127" s="236"/>
      <c r="R127" s="237"/>
      <c r="S127" s="237"/>
      <c r="T127" s="237"/>
      <c r="U127" s="238"/>
      <c r="V127" s="236"/>
      <c r="W127" s="237"/>
      <c r="X127" s="237"/>
      <c r="Y127" s="237"/>
      <c r="Z127" s="238"/>
      <c r="AA127" s="236"/>
      <c r="AB127" s="237"/>
      <c r="AC127" s="237"/>
      <c r="AD127" s="237"/>
      <c r="AE127" s="238"/>
      <c r="AF127" s="236"/>
      <c r="AG127" s="237"/>
      <c r="AH127" s="237"/>
      <c r="AI127" s="237"/>
      <c r="AJ127" s="238"/>
      <c r="AK127" s="236"/>
      <c r="AL127" s="237"/>
      <c r="AM127" s="237"/>
      <c r="AN127" s="237"/>
      <c r="AO127" s="238"/>
      <c r="AP127" s="184"/>
      <c r="AQ127" s="185"/>
      <c r="AR127" s="186"/>
      <c r="AS127" s="212"/>
      <c r="AT127" s="213"/>
    </row>
    <row r="128" spans="1:47" ht="18" customHeight="1">
      <c r="E128" s="230"/>
      <c r="F128" s="231"/>
      <c r="G128" s="231"/>
      <c r="H128" s="231"/>
      <c r="I128" s="231"/>
      <c r="J128" s="231"/>
      <c r="K128" s="232"/>
      <c r="L128" s="214" t="s">
        <v>43</v>
      </c>
      <c r="M128" s="215"/>
      <c r="N128" s="215"/>
      <c r="O128" s="215"/>
      <c r="P128" s="216"/>
      <c r="Q128" s="214" t="s">
        <v>44</v>
      </c>
      <c r="R128" s="215"/>
      <c r="S128" s="215"/>
      <c r="T128" s="215"/>
      <c r="U128" s="216"/>
      <c r="V128" s="214" t="s">
        <v>51</v>
      </c>
      <c r="W128" s="215"/>
      <c r="X128" s="215"/>
      <c r="Y128" s="215"/>
      <c r="Z128" s="216"/>
      <c r="AA128" s="214" t="s">
        <v>410</v>
      </c>
      <c r="AB128" s="215"/>
      <c r="AC128" s="215"/>
      <c r="AD128" s="215"/>
      <c r="AE128" s="216"/>
      <c r="AF128" s="214" t="s">
        <v>411</v>
      </c>
      <c r="AG128" s="215"/>
      <c r="AH128" s="215"/>
      <c r="AI128" s="215"/>
      <c r="AJ128" s="216"/>
      <c r="AK128" s="214" t="s">
        <v>412</v>
      </c>
      <c r="AL128" s="215"/>
      <c r="AM128" s="215"/>
      <c r="AN128" s="215"/>
      <c r="AO128" s="216"/>
      <c r="AP128" s="187"/>
      <c r="AQ128" s="188"/>
      <c r="AR128" s="189"/>
      <c r="AS128" s="212"/>
      <c r="AT128" s="213"/>
    </row>
    <row r="129" spans="1:50" ht="18" customHeight="1">
      <c r="E129" s="217"/>
      <c r="F129" s="218"/>
      <c r="G129" s="218"/>
      <c r="H129" s="218"/>
      <c r="I129" s="218"/>
      <c r="J129" s="218"/>
      <c r="K129" s="219"/>
      <c r="L129" s="656"/>
      <c r="M129" s="657"/>
      <c r="N129" s="657"/>
      <c r="O129" s="657"/>
      <c r="P129" s="681"/>
      <c r="Q129" s="373"/>
      <c r="R129" s="374"/>
      <c r="S129" s="374"/>
      <c r="T129" s="374"/>
      <c r="U129" s="375"/>
      <c r="V129" s="373"/>
      <c r="W129" s="374"/>
      <c r="X129" s="374"/>
      <c r="Y129" s="374"/>
      <c r="Z129" s="375"/>
      <c r="AA129" s="373" t="str">
        <f>IF(L129="","",L129/V129*100)</f>
        <v/>
      </c>
      <c r="AB129" s="374"/>
      <c r="AC129" s="374"/>
      <c r="AD129" s="374"/>
      <c r="AE129" s="375"/>
      <c r="AF129" s="373" t="str">
        <f>IF(Q129="","",Q129/V129*100)</f>
        <v/>
      </c>
      <c r="AG129" s="374"/>
      <c r="AH129" s="374"/>
      <c r="AI129" s="374"/>
      <c r="AJ129" s="375"/>
      <c r="AK129" s="660" t="str">
        <f>IF(AA129="","",AA129+AF129)</f>
        <v/>
      </c>
      <c r="AL129" s="661"/>
      <c r="AM129" s="661"/>
      <c r="AN129" s="661"/>
      <c r="AO129" s="662"/>
      <c r="AP129" s="663"/>
      <c r="AQ129" s="664"/>
      <c r="AR129" s="665"/>
      <c r="AS129" s="116"/>
      <c r="AT129" s="116"/>
    </row>
    <row r="130" spans="1:50" ht="18" customHeight="1" thickBot="1">
      <c r="E130" s="190"/>
      <c r="F130" s="191"/>
      <c r="G130" s="191"/>
      <c r="H130" s="191"/>
      <c r="I130" s="191"/>
      <c r="J130" s="191"/>
      <c r="K130" s="192"/>
      <c r="L130" s="666"/>
      <c r="M130" s="667"/>
      <c r="N130" s="667"/>
      <c r="O130" s="667"/>
      <c r="P130" s="668"/>
      <c r="Q130" s="669"/>
      <c r="R130" s="670"/>
      <c r="S130" s="670"/>
      <c r="T130" s="670"/>
      <c r="U130" s="671"/>
      <c r="V130" s="669"/>
      <c r="W130" s="670"/>
      <c r="X130" s="670"/>
      <c r="Y130" s="670"/>
      <c r="Z130" s="671"/>
      <c r="AA130" s="672" t="str">
        <f>IF(L130="","",L130/V130*100)</f>
        <v/>
      </c>
      <c r="AB130" s="673"/>
      <c r="AC130" s="673"/>
      <c r="AD130" s="673"/>
      <c r="AE130" s="674"/>
      <c r="AF130" s="672" t="str">
        <f>IF(Q130="","",Q130/V130*100)</f>
        <v/>
      </c>
      <c r="AG130" s="673"/>
      <c r="AH130" s="673"/>
      <c r="AI130" s="673"/>
      <c r="AJ130" s="674"/>
      <c r="AK130" s="675" t="str">
        <f>IF(AA130="","",AA130+AF130)</f>
        <v/>
      </c>
      <c r="AL130" s="676"/>
      <c r="AM130" s="676"/>
      <c r="AN130" s="676"/>
      <c r="AO130" s="677"/>
      <c r="AP130" s="678"/>
      <c r="AQ130" s="679"/>
      <c r="AR130" s="680"/>
      <c r="AS130" s="117"/>
      <c r="AT130" s="117"/>
    </row>
    <row r="131" spans="1:50" ht="18" customHeight="1" thickTop="1">
      <c r="E131" s="204" t="s">
        <v>17</v>
      </c>
      <c r="F131" s="205"/>
      <c r="G131" s="205"/>
      <c r="H131" s="205"/>
      <c r="I131" s="205"/>
      <c r="J131" s="205"/>
      <c r="K131" s="206"/>
      <c r="L131" s="201">
        <f>L129*AP129+L130*AP130</f>
        <v>0</v>
      </c>
      <c r="M131" s="202"/>
      <c r="N131" s="202"/>
      <c r="O131" s="202"/>
      <c r="P131" s="203"/>
      <c r="Q131" s="167">
        <f>Q129*AP129+Q130*AP130</f>
        <v>0</v>
      </c>
      <c r="R131" s="168"/>
      <c r="S131" s="168"/>
      <c r="T131" s="168"/>
      <c r="U131" s="169"/>
      <c r="V131" s="167">
        <f>V129*AP129+V130*AP130</f>
        <v>0</v>
      </c>
      <c r="W131" s="168"/>
      <c r="X131" s="168"/>
      <c r="Y131" s="168"/>
      <c r="Z131" s="169"/>
      <c r="AA131" s="167" t="e">
        <f>L131/V131*100</f>
        <v>#DIV/0!</v>
      </c>
      <c r="AB131" s="168"/>
      <c r="AC131" s="168"/>
      <c r="AD131" s="168"/>
      <c r="AE131" s="169"/>
      <c r="AF131" s="167" t="e">
        <f>Q131/V131*100</f>
        <v>#DIV/0!</v>
      </c>
      <c r="AG131" s="168"/>
      <c r="AH131" s="168"/>
      <c r="AI131" s="168"/>
      <c r="AJ131" s="169"/>
      <c r="AK131" s="170" t="e">
        <f>AA131+AF131</f>
        <v>#DIV/0!</v>
      </c>
      <c r="AL131" s="171"/>
      <c r="AM131" s="171"/>
      <c r="AN131" s="171"/>
      <c r="AO131" s="172"/>
      <c r="AP131" s="173">
        <f>SUM(AP129:AP130)</f>
        <v>0</v>
      </c>
      <c r="AQ131" s="174"/>
      <c r="AR131" s="175"/>
      <c r="AS131" s="176"/>
      <c r="AT131" s="177"/>
    </row>
    <row r="132" spans="1:50" s="33" customFormat="1" ht="13.5" customHeight="1">
      <c r="A132" s="32"/>
      <c r="B132" s="32"/>
      <c r="C132" s="32"/>
      <c r="D132" s="32"/>
      <c r="E132" s="38" t="s">
        <v>428</v>
      </c>
      <c r="F132" s="39"/>
      <c r="G132" s="39"/>
      <c r="H132" s="39"/>
      <c r="I132" s="39"/>
      <c r="J132" s="39"/>
      <c r="K132" s="39"/>
      <c r="L132" s="39"/>
      <c r="M132" s="39"/>
      <c r="N132" s="39"/>
      <c r="O132" s="39"/>
      <c r="P132" s="39"/>
      <c r="Q132" s="39"/>
      <c r="R132" s="39"/>
      <c r="S132" s="39"/>
      <c r="T132" s="39"/>
      <c r="U132" s="39"/>
      <c r="V132" s="39"/>
      <c r="W132" s="39"/>
      <c r="X132" s="39"/>
      <c r="Y132" s="39"/>
      <c r="Z132" s="39"/>
      <c r="AA132" s="39"/>
      <c r="AB132" s="39"/>
      <c r="AC132" s="39"/>
      <c r="AD132" s="39"/>
      <c r="AE132" s="39"/>
      <c r="AF132" s="39"/>
      <c r="AG132" s="39"/>
      <c r="AH132" s="39"/>
      <c r="AI132" s="39"/>
      <c r="AJ132" s="39"/>
      <c r="AK132" s="39"/>
      <c r="AL132" s="39"/>
      <c r="AM132" s="39"/>
      <c r="AN132" s="39"/>
      <c r="AO132" s="39"/>
      <c r="AP132" s="39"/>
      <c r="AQ132" s="39"/>
      <c r="AR132" s="39"/>
      <c r="AS132" s="39"/>
      <c r="AT132" s="39"/>
      <c r="AU132" s="41"/>
      <c r="AV132" s="41"/>
      <c r="AW132" s="41"/>
      <c r="AX132" s="41"/>
    </row>
    <row r="133" spans="1:50" s="33" customFormat="1" ht="13.5" customHeight="1">
      <c r="A133" s="32"/>
      <c r="B133" s="32"/>
      <c r="C133" s="32"/>
      <c r="D133" s="32"/>
      <c r="E133" s="38" t="s">
        <v>427</v>
      </c>
      <c r="F133" s="39"/>
      <c r="G133" s="39"/>
      <c r="H133" s="39"/>
      <c r="I133" s="39"/>
      <c r="J133" s="39"/>
      <c r="K133" s="39"/>
      <c r="L133" s="39"/>
      <c r="M133" s="39"/>
      <c r="N133" s="39"/>
      <c r="O133" s="39"/>
      <c r="P133" s="39"/>
      <c r="Q133" s="39"/>
      <c r="R133" s="39"/>
      <c r="S133" s="39"/>
      <c r="T133" s="39"/>
      <c r="U133" s="39"/>
      <c r="V133" s="39"/>
      <c r="W133" s="39"/>
      <c r="X133" s="39"/>
      <c r="Y133" s="39"/>
      <c r="Z133" s="39"/>
      <c r="AA133" s="39"/>
      <c r="AB133" s="39"/>
      <c r="AC133" s="39"/>
      <c r="AD133" s="39"/>
      <c r="AE133" s="39"/>
      <c r="AF133" s="39"/>
      <c r="AG133" s="39"/>
      <c r="AH133" s="39"/>
      <c r="AI133" s="39"/>
      <c r="AJ133" s="39"/>
      <c r="AK133" s="39"/>
      <c r="AL133" s="39"/>
      <c r="AM133" s="39"/>
      <c r="AN133" s="39"/>
      <c r="AO133" s="39"/>
      <c r="AP133" s="39"/>
      <c r="AQ133" s="39"/>
      <c r="AR133" s="39"/>
      <c r="AS133" s="39"/>
      <c r="AT133" s="39"/>
      <c r="AU133" s="40"/>
      <c r="AV133" s="41"/>
      <c r="AW133" s="41"/>
      <c r="AX133" s="41"/>
    </row>
    <row r="134" spans="1:50" s="33" customFormat="1" ht="13.5" customHeight="1">
      <c r="A134" s="32"/>
      <c r="B134" s="32"/>
      <c r="C134" s="32"/>
      <c r="D134" s="32"/>
      <c r="E134" s="38" t="s">
        <v>107</v>
      </c>
      <c r="F134" s="39"/>
      <c r="G134" s="39"/>
      <c r="H134" s="39"/>
      <c r="I134" s="39"/>
      <c r="J134" s="39"/>
      <c r="K134" s="39"/>
      <c r="L134" s="39"/>
      <c r="M134" s="39"/>
      <c r="N134" s="39"/>
      <c r="O134" s="39"/>
      <c r="P134" s="39"/>
      <c r="Q134" s="39"/>
      <c r="R134" s="39"/>
      <c r="S134" s="39"/>
      <c r="T134" s="39"/>
      <c r="U134" s="39"/>
      <c r="V134" s="39"/>
      <c r="W134" s="39"/>
      <c r="X134" s="39"/>
      <c r="Y134" s="39"/>
      <c r="Z134" s="39"/>
      <c r="AA134" s="39"/>
      <c r="AB134" s="39"/>
      <c r="AC134" s="39"/>
      <c r="AD134" s="39"/>
      <c r="AE134" s="39"/>
      <c r="AF134" s="39"/>
      <c r="AG134" s="39"/>
      <c r="AH134" s="39"/>
      <c r="AI134" s="39"/>
      <c r="AJ134" s="39"/>
      <c r="AK134" s="39"/>
      <c r="AL134" s="39"/>
      <c r="AM134" s="39"/>
      <c r="AN134" s="39"/>
      <c r="AO134" s="39"/>
      <c r="AP134" s="39"/>
      <c r="AQ134" s="39"/>
      <c r="AR134" s="39"/>
      <c r="AS134" s="39"/>
      <c r="AT134" s="39"/>
      <c r="AU134" s="41"/>
      <c r="AV134" s="41"/>
      <c r="AW134" s="41"/>
      <c r="AX134" s="41"/>
    </row>
    <row r="135" spans="1:50" ht="13.5" customHeight="1">
      <c r="E135" s="7"/>
      <c r="F135" s="28"/>
      <c r="G135" s="28"/>
      <c r="H135" s="28"/>
      <c r="I135" s="28"/>
      <c r="J135" s="28"/>
      <c r="K135" s="28"/>
      <c r="L135" s="28"/>
      <c r="M135" s="28"/>
      <c r="N135" s="28"/>
      <c r="O135" s="28"/>
      <c r="P135" s="28"/>
      <c r="Q135" s="28"/>
      <c r="R135" s="28"/>
      <c r="S135" s="28"/>
      <c r="T135" s="28"/>
      <c r="U135" s="28"/>
      <c r="V135" s="28"/>
      <c r="W135" s="28"/>
      <c r="X135" s="28"/>
      <c r="Y135" s="28"/>
      <c r="Z135" s="28"/>
      <c r="AA135" s="28"/>
      <c r="AB135" s="28"/>
      <c r="AC135" s="28"/>
      <c r="AD135" s="28"/>
      <c r="AE135" s="28"/>
      <c r="AF135" s="28"/>
      <c r="AG135" s="28"/>
      <c r="AH135" s="28"/>
      <c r="AI135" s="28"/>
      <c r="AJ135" s="28"/>
      <c r="AK135" s="28"/>
      <c r="AL135" s="28"/>
      <c r="AM135" s="28"/>
      <c r="AN135" s="28"/>
      <c r="AO135" s="28"/>
      <c r="AP135" s="28"/>
      <c r="AQ135" s="28"/>
      <c r="AR135" s="28"/>
      <c r="AS135" s="28"/>
      <c r="AT135" s="28"/>
      <c r="AU135" s="29"/>
      <c r="AV135" s="29"/>
      <c r="AW135" s="29"/>
      <c r="AX135" s="29"/>
    </row>
    <row r="136" spans="1:50" s="3" customFormat="1" ht="12">
      <c r="A136" s="10"/>
      <c r="B136" s="10"/>
      <c r="C136" s="10"/>
      <c r="D136" s="10"/>
      <c r="E136" s="10" t="s">
        <v>414</v>
      </c>
      <c r="F136" s="10"/>
      <c r="G136" s="10"/>
      <c r="H136" s="10"/>
      <c r="I136" s="10"/>
      <c r="J136" s="10"/>
      <c r="K136" s="10"/>
      <c r="L136" s="10"/>
      <c r="M136" s="10"/>
      <c r="N136" s="10"/>
      <c r="O136" s="10"/>
      <c r="P136" s="10"/>
      <c r="Q136" s="10"/>
      <c r="R136" s="10"/>
      <c r="S136" s="10"/>
      <c r="T136" s="10"/>
      <c r="U136" s="10"/>
      <c r="V136" s="10"/>
      <c r="W136" s="10"/>
      <c r="X136" s="10"/>
      <c r="Y136" s="10"/>
      <c r="Z136" s="10"/>
      <c r="AA136" s="10"/>
      <c r="AB136" s="10"/>
      <c r="AC136" s="10"/>
      <c r="AD136" s="10"/>
      <c r="AE136" s="10"/>
      <c r="AF136" s="10"/>
      <c r="AG136" s="10"/>
      <c r="AH136" s="10"/>
      <c r="AI136" s="10"/>
      <c r="AJ136" s="10"/>
      <c r="AK136" s="10"/>
      <c r="AL136" s="10"/>
      <c r="AM136" s="10"/>
      <c r="AN136" s="10"/>
      <c r="AO136" s="10"/>
      <c r="AP136" s="10"/>
      <c r="AQ136" s="10"/>
      <c r="AR136" s="10"/>
      <c r="AS136" s="10"/>
      <c r="AT136" s="10"/>
    </row>
    <row r="137" spans="1:50" ht="18" customHeight="1">
      <c r="E137" s="224" t="s">
        <v>9</v>
      </c>
      <c r="F137" s="225"/>
      <c r="G137" s="225"/>
      <c r="H137" s="225"/>
      <c r="I137" s="225"/>
      <c r="J137" s="225"/>
      <c r="K137" s="226"/>
      <c r="L137" s="233" t="s">
        <v>415</v>
      </c>
      <c r="M137" s="234"/>
      <c r="N137" s="234"/>
      <c r="O137" s="234"/>
      <c r="P137" s="235"/>
      <c r="Q137" s="233" t="s">
        <v>416</v>
      </c>
      <c r="R137" s="234"/>
      <c r="S137" s="234"/>
      <c r="T137" s="234"/>
      <c r="U137" s="235"/>
      <c r="V137" s="233" t="s">
        <v>417</v>
      </c>
      <c r="W137" s="234"/>
      <c r="X137" s="234"/>
      <c r="Y137" s="234"/>
      <c r="Z137" s="235"/>
      <c r="AA137" s="233" t="s">
        <v>418</v>
      </c>
      <c r="AB137" s="234"/>
      <c r="AC137" s="234"/>
      <c r="AD137" s="234"/>
      <c r="AE137" s="235"/>
      <c r="AF137" s="181" t="s">
        <v>10</v>
      </c>
      <c r="AG137" s="182"/>
      <c r="AH137" s="182"/>
      <c r="AI137" s="183"/>
      <c r="AJ137" s="2"/>
      <c r="AL137" s="2"/>
      <c r="AM137" s="2"/>
      <c r="AN137" s="2"/>
      <c r="AO137" s="2"/>
      <c r="AP137" s="2"/>
      <c r="AQ137" s="2"/>
      <c r="AR137" s="2"/>
      <c r="AS137" s="2"/>
      <c r="AT137" s="2"/>
    </row>
    <row r="138" spans="1:50" ht="26.15" customHeight="1">
      <c r="E138" s="227"/>
      <c r="F138" s="228"/>
      <c r="G138" s="228"/>
      <c r="H138" s="228"/>
      <c r="I138" s="228"/>
      <c r="J138" s="228"/>
      <c r="K138" s="229"/>
      <c r="L138" s="236"/>
      <c r="M138" s="237"/>
      <c r="N138" s="237"/>
      <c r="O138" s="237"/>
      <c r="P138" s="238"/>
      <c r="Q138" s="236"/>
      <c r="R138" s="237"/>
      <c r="S138" s="237"/>
      <c r="T138" s="237"/>
      <c r="U138" s="238"/>
      <c r="V138" s="236"/>
      <c r="W138" s="237"/>
      <c r="X138" s="237"/>
      <c r="Y138" s="237"/>
      <c r="Z138" s="238"/>
      <c r="AA138" s="236"/>
      <c r="AB138" s="237"/>
      <c r="AC138" s="237"/>
      <c r="AD138" s="237"/>
      <c r="AE138" s="238"/>
      <c r="AF138" s="184"/>
      <c r="AG138" s="185"/>
      <c r="AH138" s="185"/>
      <c r="AI138" s="186"/>
      <c r="AJ138" s="2"/>
      <c r="AK138" s="2"/>
      <c r="AL138" s="2"/>
      <c r="AM138" s="2"/>
      <c r="AN138" s="2"/>
      <c r="AO138" s="2"/>
      <c r="AP138" s="2"/>
      <c r="AQ138" s="2"/>
      <c r="AR138" s="2"/>
      <c r="AS138" s="2"/>
      <c r="AT138" s="2"/>
    </row>
    <row r="139" spans="1:50" ht="18" customHeight="1">
      <c r="E139" s="230"/>
      <c r="F139" s="231"/>
      <c r="G139" s="231"/>
      <c r="H139" s="231"/>
      <c r="I139" s="231"/>
      <c r="J139" s="231"/>
      <c r="K139" s="232"/>
      <c r="L139" s="199" t="s">
        <v>43</v>
      </c>
      <c r="M139" s="199"/>
      <c r="N139" s="199"/>
      <c r="O139" s="199"/>
      <c r="P139" s="199"/>
      <c r="Q139" s="199" t="s">
        <v>44</v>
      </c>
      <c r="R139" s="199"/>
      <c r="S139" s="199"/>
      <c r="T139" s="199"/>
      <c r="U139" s="199"/>
      <c r="V139" s="199" t="s">
        <v>51</v>
      </c>
      <c r="W139" s="199"/>
      <c r="X139" s="199"/>
      <c r="Y139" s="199"/>
      <c r="Z139" s="199"/>
      <c r="AA139" s="200" t="s">
        <v>127</v>
      </c>
      <c r="AB139" s="200"/>
      <c r="AC139" s="200"/>
      <c r="AD139" s="200"/>
      <c r="AE139" s="200"/>
      <c r="AF139" s="187"/>
      <c r="AG139" s="188"/>
      <c r="AH139" s="188"/>
      <c r="AI139" s="189"/>
      <c r="AJ139" s="2"/>
      <c r="AK139" s="2"/>
      <c r="AL139" s="2"/>
      <c r="AM139" s="2"/>
      <c r="AN139" s="2"/>
      <c r="AO139" s="2"/>
      <c r="AP139" s="2"/>
      <c r="AQ139" s="2"/>
      <c r="AR139" s="2"/>
      <c r="AS139" s="2"/>
      <c r="AT139" s="2"/>
    </row>
    <row r="140" spans="1:50" ht="18" customHeight="1">
      <c r="E140" s="217"/>
      <c r="F140" s="218"/>
      <c r="G140" s="218"/>
      <c r="H140" s="218"/>
      <c r="I140" s="218"/>
      <c r="J140" s="218"/>
      <c r="K140" s="219"/>
      <c r="L140" s="656"/>
      <c r="M140" s="657"/>
      <c r="N140" s="657"/>
      <c r="O140" s="657"/>
      <c r="P140" s="657"/>
      <c r="Q140" s="658"/>
      <c r="R140" s="658"/>
      <c r="S140" s="658"/>
      <c r="T140" s="658"/>
      <c r="U140" s="658"/>
      <c r="V140" s="659"/>
      <c r="W140" s="659"/>
      <c r="X140" s="659"/>
      <c r="Y140" s="659"/>
      <c r="Z140" s="659"/>
      <c r="AA140" s="659"/>
      <c r="AB140" s="659"/>
      <c r="AC140" s="659"/>
      <c r="AD140" s="659"/>
      <c r="AE140" s="659"/>
      <c r="AF140" s="646"/>
      <c r="AG140" s="647"/>
      <c r="AH140" s="647"/>
      <c r="AI140" s="648"/>
      <c r="AJ140" s="2"/>
      <c r="AK140" s="2"/>
      <c r="AL140" s="2"/>
      <c r="AM140" s="2"/>
      <c r="AN140" s="2"/>
      <c r="AO140" s="2"/>
      <c r="AP140" s="2"/>
      <c r="AQ140" s="2"/>
      <c r="AR140" s="2"/>
      <c r="AS140" s="2"/>
      <c r="AT140" s="2"/>
    </row>
    <row r="141" spans="1:50" ht="18" customHeight="1" thickBot="1">
      <c r="E141" s="190"/>
      <c r="F141" s="191"/>
      <c r="G141" s="191"/>
      <c r="H141" s="191"/>
      <c r="I141" s="191"/>
      <c r="J141" s="191"/>
      <c r="K141" s="192"/>
      <c r="L141" s="649"/>
      <c r="M141" s="650"/>
      <c r="N141" s="650"/>
      <c r="O141" s="650"/>
      <c r="P141" s="650"/>
      <c r="Q141" s="651"/>
      <c r="R141" s="651"/>
      <c r="S141" s="651"/>
      <c r="T141" s="651"/>
      <c r="U141" s="651"/>
      <c r="V141" s="652"/>
      <c r="W141" s="652"/>
      <c r="X141" s="652"/>
      <c r="Y141" s="652"/>
      <c r="Z141" s="652"/>
      <c r="AA141" s="652"/>
      <c r="AB141" s="652"/>
      <c r="AC141" s="652"/>
      <c r="AD141" s="652"/>
      <c r="AE141" s="652"/>
      <c r="AF141" s="653"/>
      <c r="AG141" s="654"/>
      <c r="AH141" s="654"/>
      <c r="AI141" s="655"/>
      <c r="AJ141" s="2"/>
      <c r="AK141" s="2"/>
      <c r="AL141" s="2"/>
      <c r="AM141" s="2"/>
      <c r="AN141" s="2"/>
      <c r="AO141" s="2"/>
      <c r="AP141" s="2"/>
      <c r="AQ141" s="2"/>
      <c r="AR141" s="2"/>
      <c r="AS141" s="2"/>
      <c r="AT141" s="2"/>
    </row>
    <row r="142" spans="1:50" ht="18" customHeight="1" thickTop="1">
      <c r="E142" s="204" t="s">
        <v>17</v>
      </c>
      <c r="F142" s="205"/>
      <c r="G142" s="205"/>
      <c r="H142" s="205"/>
      <c r="I142" s="205"/>
      <c r="J142" s="205"/>
      <c r="K142" s="206"/>
      <c r="L142" s="207">
        <f>L140*AF140+L141*AF141</f>
        <v>0</v>
      </c>
      <c r="M142" s="207"/>
      <c r="N142" s="207"/>
      <c r="O142" s="207"/>
      <c r="P142" s="207"/>
      <c r="Q142" s="207">
        <f>Q140*AF140+Q141*AF141</f>
        <v>0</v>
      </c>
      <c r="R142" s="207"/>
      <c r="S142" s="207"/>
      <c r="T142" s="207"/>
      <c r="U142" s="207"/>
      <c r="V142" s="208">
        <f>V140*AF140+V141*AF141</f>
        <v>0</v>
      </c>
      <c r="W142" s="207"/>
      <c r="X142" s="207"/>
      <c r="Y142" s="207"/>
      <c r="Z142" s="207"/>
      <c r="AA142" s="208">
        <f>AA140*AF140+AA141*AF141</f>
        <v>0</v>
      </c>
      <c r="AB142" s="207"/>
      <c r="AC142" s="207"/>
      <c r="AD142" s="207"/>
      <c r="AE142" s="207"/>
      <c r="AF142" s="209">
        <f>SUM(AF140:AF141)</f>
        <v>0</v>
      </c>
      <c r="AG142" s="210"/>
      <c r="AH142" s="210"/>
      <c r="AI142" s="211"/>
      <c r="AJ142" s="2"/>
      <c r="AK142" s="2"/>
      <c r="AL142" s="2"/>
      <c r="AM142" s="2"/>
      <c r="AN142" s="2"/>
      <c r="AO142" s="2"/>
      <c r="AP142" s="2"/>
      <c r="AQ142" s="2"/>
      <c r="AR142" s="2"/>
      <c r="AS142" s="2"/>
      <c r="AT142" s="2"/>
    </row>
    <row r="143" spans="1:50" s="33" customFormat="1" ht="11">
      <c r="A143" s="32"/>
      <c r="B143" s="32"/>
      <c r="C143" s="32"/>
      <c r="D143" s="32"/>
      <c r="E143" s="38" t="s">
        <v>429</v>
      </c>
      <c r="F143" s="39"/>
      <c r="G143" s="39"/>
      <c r="H143" s="39"/>
      <c r="I143" s="39"/>
      <c r="J143" s="39"/>
      <c r="K143" s="39"/>
      <c r="L143" s="39"/>
      <c r="M143" s="39"/>
      <c r="N143" s="39"/>
      <c r="O143" s="39"/>
      <c r="P143" s="39"/>
      <c r="Q143" s="39"/>
      <c r="R143" s="39"/>
      <c r="S143" s="39"/>
      <c r="T143" s="39"/>
      <c r="U143" s="39"/>
      <c r="V143" s="39"/>
      <c r="W143" s="39"/>
      <c r="X143" s="39"/>
      <c r="Y143" s="39"/>
      <c r="Z143" s="39"/>
      <c r="AA143" s="39"/>
      <c r="AB143" s="39"/>
      <c r="AC143" s="39"/>
      <c r="AD143" s="39"/>
      <c r="AE143" s="39"/>
      <c r="AF143" s="39"/>
      <c r="AG143" s="39"/>
      <c r="AH143" s="39"/>
      <c r="AI143" s="39"/>
      <c r="AJ143" s="39"/>
      <c r="AK143" s="39"/>
      <c r="AL143" s="39"/>
      <c r="AM143" s="39"/>
      <c r="AN143" s="39"/>
      <c r="AO143" s="39"/>
      <c r="AP143" s="39"/>
      <c r="AQ143" s="39"/>
      <c r="AR143" s="39"/>
      <c r="AS143" s="39"/>
      <c r="AT143" s="39"/>
      <c r="AU143" s="40"/>
      <c r="AV143" s="41"/>
      <c r="AW143" s="41"/>
      <c r="AX143" s="41"/>
    </row>
    <row r="144" spans="1:50" s="33" customFormat="1" ht="11">
      <c r="A144" s="32"/>
      <c r="B144" s="32"/>
      <c r="C144" s="32"/>
      <c r="D144" s="32"/>
      <c r="E144" s="38" t="s">
        <v>107</v>
      </c>
      <c r="F144" s="39"/>
      <c r="G144" s="39"/>
      <c r="H144" s="39"/>
      <c r="I144" s="39"/>
      <c r="J144" s="39"/>
      <c r="K144" s="39"/>
      <c r="L144" s="39"/>
      <c r="M144" s="39"/>
      <c r="N144" s="39"/>
      <c r="O144" s="39"/>
      <c r="P144" s="39"/>
      <c r="Q144" s="39"/>
      <c r="R144" s="39"/>
      <c r="S144" s="39"/>
      <c r="T144" s="39"/>
      <c r="U144" s="39"/>
      <c r="V144" s="39"/>
      <c r="W144" s="39"/>
      <c r="X144" s="39"/>
      <c r="Y144" s="39"/>
      <c r="Z144" s="39"/>
      <c r="AA144" s="39"/>
      <c r="AB144" s="39"/>
      <c r="AC144" s="39"/>
      <c r="AD144" s="39"/>
      <c r="AE144" s="39"/>
      <c r="AF144" s="39"/>
      <c r="AG144" s="39"/>
      <c r="AH144" s="39"/>
      <c r="AI144" s="39"/>
      <c r="AJ144" s="39"/>
      <c r="AK144" s="39"/>
      <c r="AL144" s="39"/>
      <c r="AM144" s="39"/>
      <c r="AN144" s="39"/>
      <c r="AO144" s="39"/>
      <c r="AP144" s="39"/>
      <c r="AQ144" s="39"/>
      <c r="AR144" s="39"/>
      <c r="AS144" s="39"/>
      <c r="AT144" s="39"/>
      <c r="AU144" s="41"/>
      <c r="AV144" s="41"/>
      <c r="AW144" s="41"/>
      <c r="AX144" s="41"/>
    </row>
    <row r="145" spans="1:50" s="33" customFormat="1" ht="13.5" customHeight="1">
      <c r="A145" s="32"/>
      <c r="B145" s="32"/>
      <c r="C145" s="32"/>
      <c r="D145" s="32"/>
      <c r="E145" s="38"/>
      <c r="F145" s="39"/>
      <c r="G145" s="39"/>
      <c r="H145" s="39"/>
      <c r="I145" s="39"/>
      <c r="J145" s="39"/>
      <c r="K145" s="39"/>
      <c r="L145" s="39"/>
      <c r="M145" s="39"/>
      <c r="N145" s="39"/>
      <c r="O145" s="39"/>
      <c r="P145" s="39"/>
      <c r="Q145" s="39"/>
      <c r="R145" s="39"/>
      <c r="S145" s="39"/>
      <c r="T145" s="39"/>
      <c r="U145" s="39"/>
      <c r="V145" s="39"/>
      <c r="W145" s="39"/>
      <c r="X145" s="39"/>
      <c r="Y145" s="39"/>
      <c r="Z145" s="39"/>
      <c r="AA145" s="39"/>
      <c r="AB145" s="39"/>
      <c r="AC145" s="39"/>
      <c r="AD145" s="39"/>
      <c r="AE145" s="39"/>
      <c r="AF145" s="39"/>
      <c r="AG145" s="39"/>
      <c r="AH145" s="39"/>
      <c r="AI145" s="39"/>
      <c r="AJ145" s="39"/>
      <c r="AK145" s="39"/>
      <c r="AL145" s="39"/>
      <c r="AM145" s="39"/>
      <c r="AN145" s="39"/>
      <c r="AO145" s="39"/>
      <c r="AP145" s="39"/>
      <c r="AQ145" s="39"/>
      <c r="AR145" s="39"/>
      <c r="AS145" s="39"/>
      <c r="AT145" s="39"/>
      <c r="AU145" s="41"/>
      <c r="AV145" s="41"/>
      <c r="AW145" s="41"/>
      <c r="AX145" s="41"/>
    </row>
    <row r="146" spans="1:50" s="26" customFormat="1" ht="18" customHeight="1">
      <c r="A146" s="6"/>
      <c r="B146" s="6"/>
      <c r="C146" s="6" t="s">
        <v>104</v>
      </c>
      <c r="D146" s="6"/>
      <c r="E146" s="6"/>
      <c r="F146" s="6"/>
      <c r="G146" s="6"/>
      <c r="H146" s="6"/>
      <c r="I146" s="6"/>
      <c r="J146" s="6"/>
      <c r="K146" s="6"/>
      <c r="L146" s="6"/>
      <c r="M146" s="6"/>
      <c r="N146" s="6"/>
      <c r="O146" s="6"/>
      <c r="P146" s="6"/>
      <c r="Q146" s="6"/>
      <c r="R146" s="6"/>
      <c r="S146" s="6"/>
      <c r="T146" s="6"/>
      <c r="U146" s="6"/>
      <c r="V146" s="6"/>
      <c r="W146" s="6"/>
      <c r="X146" s="6"/>
      <c r="Y146" s="6"/>
      <c r="Z146" s="6"/>
      <c r="AA146" s="6"/>
      <c r="AB146" s="6"/>
      <c r="AC146" s="6"/>
      <c r="AD146" s="6"/>
      <c r="AE146" s="6"/>
      <c r="AF146" s="6"/>
      <c r="AG146" s="6"/>
      <c r="AH146" s="6"/>
      <c r="AI146" s="6"/>
      <c r="AJ146" s="6"/>
      <c r="AK146" s="6"/>
      <c r="AL146" s="6"/>
      <c r="AM146" s="6"/>
      <c r="AN146" s="6"/>
      <c r="AO146" s="6"/>
      <c r="AP146" s="6"/>
      <c r="AQ146" s="6"/>
      <c r="AR146" s="6"/>
      <c r="AS146" s="6"/>
      <c r="AT146" s="16"/>
    </row>
    <row r="147" spans="1:50" s="26" customFormat="1" ht="13.5" customHeight="1">
      <c r="A147" s="6"/>
      <c r="B147" s="6"/>
      <c r="C147" s="6"/>
      <c r="D147" s="6" t="s">
        <v>38</v>
      </c>
      <c r="E147" s="6"/>
      <c r="F147" s="6"/>
      <c r="G147" s="6"/>
      <c r="H147" s="6"/>
      <c r="I147" s="6"/>
      <c r="J147" s="6"/>
      <c r="K147" s="6"/>
      <c r="L147" s="6"/>
      <c r="M147" s="6"/>
      <c r="N147" s="6"/>
      <c r="O147" s="6"/>
      <c r="P147" s="6"/>
      <c r="Q147" s="6"/>
      <c r="R147" s="6"/>
      <c r="S147" s="6"/>
      <c r="T147" s="6"/>
      <c r="U147" s="6"/>
      <c r="V147" s="6"/>
      <c r="W147" s="6"/>
      <c r="X147" s="6"/>
      <c r="Y147" s="6"/>
      <c r="Z147" s="6"/>
      <c r="AA147" s="6"/>
      <c r="AB147" s="6"/>
      <c r="AC147" s="6"/>
      <c r="AD147" s="6"/>
      <c r="AE147" s="6"/>
      <c r="AF147" s="6"/>
      <c r="AG147" s="6"/>
      <c r="AH147" s="6"/>
      <c r="AI147" s="6"/>
      <c r="AJ147" s="6"/>
      <c r="AK147" s="6"/>
      <c r="AL147" s="6"/>
      <c r="AM147" s="6"/>
      <c r="AN147" s="6"/>
      <c r="AO147" s="6"/>
      <c r="AP147" s="6"/>
      <c r="AQ147" s="6"/>
      <c r="AR147" s="6"/>
      <c r="AS147" s="6"/>
      <c r="AT147" s="16"/>
    </row>
    <row r="148" spans="1:50" s="26" customFormat="1" ht="13.5" customHeight="1">
      <c r="A148" s="16"/>
      <c r="B148" s="16"/>
      <c r="C148" s="15"/>
      <c r="D148" s="64"/>
      <c r="E148" s="637" t="s">
        <v>4</v>
      </c>
      <c r="F148" s="638"/>
      <c r="G148" s="638"/>
      <c r="H148" s="638"/>
      <c r="I148" s="638"/>
      <c r="J148" s="638"/>
      <c r="K148" s="638"/>
      <c r="L148" s="639"/>
      <c r="M148" s="574"/>
      <c r="N148" s="575"/>
      <c r="O148" s="575"/>
      <c r="P148" s="575"/>
      <c r="Q148" s="575"/>
      <c r="R148" s="575"/>
      <c r="S148" s="575"/>
      <c r="T148" s="575"/>
      <c r="U148" s="575"/>
      <c r="V148" s="575"/>
      <c r="W148" s="575"/>
      <c r="X148" s="575"/>
      <c r="Y148" s="575"/>
      <c r="Z148" s="575"/>
      <c r="AA148" s="575"/>
      <c r="AB148" s="575"/>
      <c r="AC148" s="575"/>
      <c r="AD148" s="575"/>
      <c r="AE148" s="575"/>
      <c r="AF148" s="575"/>
      <c r="AG148" s="575"/>
      <c r="AH148" s="575"/>
      <c r="AI148" s="575"/>
      <c r="AJ148" s="575"/>
      <c r="AK148" s="575"/>
      <c r="AL148" s="575"/>
      <c r="AM148" s="575"/>
      <c r="AN148" s="575"/>
      <c r="AO148" s="575"/>
      <c r="AP148" s="575"/>
      <c r="AQ148" s="575"/>
      <c r="AR148" s="575"/>
      <c r="AS148" s="575"/>
      <c r="AT148" s="576"/>
    </row>
    <row r="149" spans="1:50" s="26" customFormat="1" ht="13.5" customHeight="1">
      <c r="A149" s="16"/>
      <c r="B149" s="16"/>
      <c r="C149" s="15"/>
      <c r="D149" s="64"/>
      <c r="E149" s="640"/>
      <c r="F149" s="641"/>
      <c r="G149" s="641"/>
      <c r="H149" s="641"/>
      <c r="I149" s="641"/>
      <c r="J149" s="641"/>
      <c r="K149" s="641"/>
      <c r="L149" s="642"/>
      <c r="M149" s="621"/>
      <c r="N149" s="622"/>
      <c r="O149" s="622"/>
      <c r="P149" s="622"/>
      <c r="Q149" s="622"/>
      <c r="R149" s="622"/>
      <c r="S149" s="622"/>
      <c r="T149" s="622"/>
      <c r="U149" s="622"/>
      <c r="V149" s="622"/>
      <c r="W149" s="622"/>
      <c r="X149" s="622"/>
      <c r="Y149" s="622"/>
      <c r="Z149" s="622"/>
      <c r="AA149" s="622"/>
      <c r="AB149" s="622"/>
      <c r="AC149" s="622"/>
      <c r="AD149" s="622"/>
      <c r="AE149" s="622"/>
      <c r="AF149" s="622"/>
      <c r="AG149" s="622"/>
      <c r="AH149" s="622"/>
      <c r="AI149" s="622"/>
      <c r="AJ149" s="622"/>
      <c r="AK149" s="622"/>
      <c r="AL149" s="622"/>
      <c r="AM149" s="622"/>
      <c r="AN149" s="622"/>
      <c r="AO149" s="622"/>
      <c r="AP149" s="622"/>
      <c r="AQ149" s="622"/>
      <c r="AR149" s="622"/>
      <c r="AS149" s="622"/>
      <c r="AT149" s="623"/>
    </row>
    <row r="150" spans="1:50" ht="13.5" customHeight="1">
      <c r="A150" s="16"/>
      <c r="B150" s="16"/>
      <c r="C150" s="15"/>
      <c r="D150" s="64"/>
      <c r="E150" s="643"/>
      <c r="F150" s="644"/>
      <c r="G150" s="644"/>
      <c r="H150" s="644"/>
      <c r="I150" s="644"/>
      <c r="J150" s="644"/>
      <c r="K150" s="644"/>
      <c r="L150" s="645"/>
      <c r="M150" s="577"/>
      <c r="N150" s="578"/>
      <c r="O150" s="578"/>
      <c r="P150" s="578"/>
      <c r="Q150" s="578"/>
      <c r="R150" s="578"/>
      <c r="S150" s="578"/>
      <c r="T150" s="578"/>
      <c r="U150" s="578"/>
      <c r="V150" s="578"/>
      <c r="W150" s="578"/>
      <c r="X150" s="578"/>
      <c r="Y150" s="578"/>
      <c r="Z150" s="578"/>
      <c r="AA150" s="578"/>
      <c r="AB150" s="578"/>
      <c r="AC150" s="578"/>
      <c r="AD150" s="578"/>
      <c r="AE150" s="578"/>
      <c r="AF150" s="578"/>
      <c r="AG150" s="578"/>
      <c r="AH150" s="578"/>
      <c r="AI150" s="578"/>
      <c r="AJ150" s="578"/>
      <c r="AK150" s="578"/>
      <c r="AL150" s="578"/>
      <c r="AM150" s="578"/>
      <c r="AN150" s="578"/>
      <c r="AO150" s="578"/>
      <c r="AP150" s="578"/>
      <c r="AQ150" s="578"/>
      <c r="AR150" s="578"/>
      <c r="AS150" s="578"/>
      <c r="AT150" s="579"/>
    </row>
    <row r="151" spans="1:50" ht="13.5" customHeight="1">
      <c r="A151" s="16"/>
      <c r="B151" s="16"/>
      <c r="C151" s="15"/>
      <c r="D151" s="64"/>
      <c r="E151" s="637" t="s">
        <v>109</v>
      </c>
      <c r="F151" s="638"/>
      <c r="G151" s="638"/>
      <c r="H151" s="638"/>
      <c r="I151" s="638"/>
      <c r="J151" s="638"/>
      <c r="K151" s="638"/>
      <c r="L151" s="639"/>
      <c r="M151" s="574"/>
      <c r="N151" s="575"/>
      <c r="O151" s="575"/>
      <c r="P151" s="575"/>
      <c r="Q151" s="575"/>
      <c r="R151" s="575"/>
      <c r="S151" s="575"/>
      <c r="T151" s="575"/>
      <c r="U151" s="575"/>
      <c r="V151" s="575"/>
      <c r="W151" s="575"/>
      <c r="X151" s="575"/>
      <c r="Y151" s="575"/>
      <c r="Z151" s="575"/>
      <c r="AA151" s="575"/>
      <c r="AB151" s="575"/>
      <c r="AC151" s="575"/>
      <c r="AD151" s="575"/>
      <c r="AE151" s="575"/>
      <c r="AF151" s="575"/>
      <c r="AG151" s="575"/>
      <c r="AH151" s="575"/>
      <c r="AI151" s="575"/>
      <c r="AJ151" s="575"/>
      <c r="AK151" s="575"/>
      <c r="AL151" s="575"/>
      <c r="AM151" s="575"/>
      <c r="AN151" s="575"/>
      <c r="AO151" s="575"/>
      <c r="AP151" s="575"/>
      <c r="AQ151" s="575"/>
      <c r="AR151" s="575"/>
      <c r="AS151" s="575"/>
      <c r="AT151" s="576"/>
    </row>
    <row r="152" spans="1:50" ht="13.5" customHeight="1">
      <c r="A152" s="16"/>
      <c r="B152" s="16"/>
      <c r="C152" s="15"/>
      <c r="D152" s="64"/>
      <c r="E152" s="643"/>
      <c r="F152" s="644"/>
      <c r="G152" s="644"/>
      <c r="H152" s="644"/>
      <c r="I152" s="644"/>
      <c r="J152" s="644"/>
      <c r="K152" s="644"/>
      <c r="L152" s="645"/>
      <c r="M152" s="577"/>
      <c r="N152" s="578"/>
      <c r="O152" s="578"/>
      <c r="P152" s="578"/>
      <c r="Q152" s="578"/>
      <c r="R152" s="578"/>
      <c r="S152" s="578"/>
      <c r="T152" s="578"/>
      <c r="U152" s="578"/>
      <c r="V152" s="578"/>
      <c r="W152" s="578"/>
      <c r="X152" s="578"/>
      <c r="Y152" s="578"/>
      <c r="Z152" s="578"/>
      <c r="AA152" s="578"/>
      <c r="AB152" s="578"/>
      <c r="AC152" s="578"/>
      <c r="AD152" s="578"/>
      <c r="AE152" s="578"/>
      <c r="AF152" s="578"/>
      <c r="AG152" s="578"/>
      <c r="AH152" s="578"/>
      <c r="AI152" s="578"/>
      <c r="AJ152" s="578"/>
      <c r="AK152" s="578"/>
      <c r="AL152" s="578"/>
      <c r="AM152" s="578"/>
      <c r="AN152" s="578"/>
      <c r="AO152" s="578"/>
      <c r="AP152" s="578"/>
      <c r="AQ152" s="578"/>
      <c r="AR152" s="578"/>
      <c r="AS152" s="578"/>
      <c r="AT152" s="579"/>
    </row>
    <row r="153" spans="1:50" s="3" customFormat="1" ht="13.5" customHeight="1">
      <c r="A153" s="16"/>
      <c r="B153" s="16"/>
      <c r="C153" s="15"/>
      <c r="D153" s="64"/>
      <c r="E153" s="637" t="s">
        <v>19</v>
      </c>
      <c r="F153" s="638"/>
      <c r="G153" s="638"/>
      <c r="H153" s="638"/>
      <c r="I153" s="638"/>
      <c r="J153" s="638"/>
      <c r="K153" s="638"/>
      <c r="L153" s="639"/>
      <c r="M153" s="606"/>
      <c r="N153" s="607"/>
      <c r="O153" s="607"/>
      <c r="P153" s="607"/>
      <c r="Q153" s="607"/>
      <c r="R153" s="607"/>
      <c r="S153" s="607"/>
      <c r="T153" s="607"/>
      <c r="U153" s="607"/>
      <c r="V153" s="607"/>
      <c r="W153" s="607"/>
      <c r="X153" s="607"/>
      <c r="Y153" s="607"/>
      <c r="Z153" s="607"/>
      <c r="AA153" s="607"/>
      <c r="AB153" s="607"/>
      <c r="AC153" s="607"/>
      <c r="AD153" s="607"/>
      <c r="AE153" s="607"/>
      <c r="AF153" s="607"/>
      <c r="AG153" s="607"/>
      <c r="AH153" s="607"/>
      <c r="AI153" s="607"/>
      <c r="AJ153" s="607"/>
      <c r="AK153" s="607"/>
      <c r="AL153" s="607"/>
      <c r="AM153" s="607"/>
      <c r="AN153" s="607"/>
      <c r="AO153" s="607"/>
      <c r="AP153" s="607"/>
      <c r="AQ153" s="607"/>
      <c r="AR153" s="607"/>
      <c r="AS153" s="607"/>
      <c r="AT153" s="608"/>
    </row>
    <row r="154" spans="1:50" ht="13.5" customHeight="1">
      <c r="A154" s="16"/>
      <c r="B154" s="16"/>
      <c r="C154" s="15"/>
      <c r="D154" s="64"/>
      <c r="E154" s="643"/>
      <c r="F154" s="644"/>
      <c r="G154" s="644"/>
      <c r="H154" s="644"/>
      <c r="I154" s="644"/>
      <c r="J154" s="644"/>
      <c r="K154" s="644"/>
      <c r="L154" s="645"/>
      <c r="M154" s="612"/>
      <c r="N154" s="613"/>
      <c r="O154" s="613"/>
      <c r="P154" s="613"/>
      <c r="Q154" s="613"/>
      <c r="R154" s="613"/>
      <c r="S154" s="613"/>
      <c r="T154" s="613"/>
      <c r="U154" s="613"/>
      <c r="V154" s="613"/>
      <c r="W154" s="613"/>
      <c r="X154" s="613"/>
      <c r="Y154" s="613"/>
      <c r="Z154" s="613"/>
      <c r="AA154" s="613"/>
      <c r="AB154" s="613"/>
      <c r="AC154" s="613"/>
      <c r="AD154" s="613"/>
      <c r="AE154" s="613"/>
      <c r="AF154" s="613"/>
      <c r="AG154" s="613"/>
      <c r="AH154" s="613"/>
      <c r="AI154" s="613"/>
      <c r="AJ154" s="613"/>
      <c r="AK154" s="613"/>
      <c r="AL154" s="613"/>
      <c r="AM154" s="613"/>
      <c r="AN154" s="613"/>
      <c r="AO154" s="613"/>
      <c r="AP154" s="613"/>
      <c r="AQ154" s="613"/>
      <c r="AR154" s="613"/>
      <c r="AS154" s="613"/>
      <c r="AT154" s="614"/>
    </row>
    <row r="155" spans="1:50" ht="13.5" customHeight="1">
      <c r="A155" s="16"/>
      <c r="B155" s="16"/>
      <c r="C155" s="15"/>
      <c r="D155" s="64"/>
      <c r="E155" s="637" t="s">
        <v>13</v>
      </c>
      <c r="F155" s="638"/>
      <c r="G155" s="638"/>
      <c r="H155" s="638"/>
      <c r="I155" s="638"/>
      <c r="J155" s="638"/>
      <c r="K155" s="638"/>
      <c r="L155" s="639"/>
      <c r="M155" s="118" t="s">
        <v>45</v>
      </c>
      <c r="N155" s="590"/>
      <c r="O155" s="590"/>
      <c r="P155" s="590"/>
      <c r="Q155" s="590"/>
      <c r="R155" s="115" t="s">
        <v>46</v>
      </c>
      <c r="S155" s="590"/>
      <c r="T155" s="590"/>
      <c r="U155" s="590"/>
      <c r="V155" s="590"/>
      <c r="W155" s="590"/>
      <c r="X155" s="119" t="s">
        <v>47</v>
      </c>
      <c r="Y155" s="119"/>
      <c r="Z155" s="119"/>
      <c r="AA155" s="119"/>
      <c r="AB155" s="119"/>
      <c r="AC155" s="119"/>
      <c r="AD155" s="119"/>
      <c r="AE155" s="119"/>
      <c r="AF155" s="119"/>
      <c r="AG155" s="119"/>
      <c r="AH155" s="119"/>
      <c r="AI155" s="119"/>
      <c r="AJ155" s="119"/>
      <c r="AK155" s="119"/>
      <c r="AL155" s="119"/>
      <c r="AM155" s="119"/>
      <c r="AN155" s="119"/>
      <c r="AO155" s="119"/>
      <c r="AP155" s="119"/>
      <c r="AQ155" s="119"/>
      <c r="AR155" s="119"/>
      <c r="AS155" s="119"/>
      <c r="AT155" s="120"/>
      <c r="AU155" s="34"/>
      <c r="AV155" s="34"/>
      <c r="AW155" s="34"/>
      <c r="AX155" s="34"/>
    </row>
    <row r="156" spans="1:50" s="26" customFormat="1" ht="13.5" customHeight="1">
      <c r="A156" s="16"/>
      <c r="B156" s="16"/>
      <c r="C156" s="15"/>
      <c r="D156" s="64"/>
      <c r="E156" s="640"/>
      <c r="F156" s="641"/>
      <c r="G156" s="641"/>
      <c r="H156" s="641"/>
      <c r="I156" s="641"/>
      <c r="J156" s="641"/>
      <c r="K156" s="641"/>
      <c r="L156" s="642"/>
      <c r="M156" s="591"/>
      <c r="N156" s="592"/>
      <c r="O156" s="592"/>
      <c r="P156" s="592"/>
      <c r="Q156" s="592"/>
      <c r="R156" s="592"/>
      <c r="S156" s="592"/>
      <c r="T156" s="592"/>
      <c r="U156" s="592"/>
      <c r="V156" s="592"/>
      <c r="W156" s="592"/>
      <c r="X156" s="592"/>
      <c r="Y156" s="592"/>
      <c r="Z156" s="592"/>
      <c r="AA156" s="592"/>
      <c r="AB156" s="592"/>
      <c r="AC156" s="592"/>
      <c r="AD156" s="592"/>
      <c r="AE156" s="592"/>
      <c r="AF156" s="592"/>
      <c r="AG156" s="592"/>
      <c r="AH156" s="592"/>
      <c r="AI156" s="592"/>
      <c r="AJ156" s="592"/>
      <c r="AK156" s="592"/>
      <c r="AL156" s="592"/>
      <c r="AM156" s="592"/>
      <c r="AN156" s="592"/>
      <c r="AO156" s="592"/>
      <c r="AP156" s="592"/>
      <c r="AQ156" s="592"/>
      <c r="AR156" s="592"/>
      <c r="AS156" s="592"/>
      <c r="AT156" s="593"/>
      <c r="AU156" s="35"/>
      <c r="AV156" s="35"/>
      <c r="AW156" s="35"/>
      <c r="AX156" s="35"/>
    </row>
    <row r="157" spans="1:50" s="26" customFormat="1" ht="13.5" customHeight="1">
      <c r="A157" s="16"/>
      <c r="B157" s="16"/>
      <c r="C157" s="15"/>
      <c r="D157" s="64"/>
      <c r="E157" s="643"/>
      <c r="F157" s="644"/>
      <c r="G157" s="644"/>
      <c r="H157" s="644"/>
      <c r="I157" s="644"/>
      <c r="J157" s="644"/>
      <c r="K157" s="644"/>
      <c r="L157" s="645"/>
      <c r="M157" s="594"/>
      <c r="N157" s="595"/>
      <c r="O157" s="595"/>
      <c r="P157" s="595"/>
      <c r="Q157" s="595"/>
      <c r="R157" s="595"/>
      <c r="S157" s="595"/>
      <c r="T157" s="595"/>
      <c r="U157" s="595"/>
      <c r="V157" s="595"/>
      <c r="W157" s="595"/>
      <c r="X157" s="595"/>
      <c r="Y157" s="595"/>
      <c r="Z157" s="595"/>
      <c r="AA157" s="595"/>
      <c r="AB157" s="595"/>
      <c r="AC157" s="595"/>
      <c r="AD157" s="595"/>
      <c r="AE157" s="595"/>
      <c r="AF157" s="595"/>
      <c r="AG157" s="595"/>
      <c r="AH157" s="595"/>
      <c r="AI157" s="595"/>
      <c r="AJ157" s="595"/>
      <c r="AK157" s="595"/>
      <c r="AL157" s="595"/>
      <c r="AM157" s="595"/>
      <c r="AN157" s="595"/>
      <c r="AO157" s="595"/>
      <c r="AP157" s="595"/>
      <c r="AQ157" s="595"/>
      <c r="AR157" s="595"/>
      <c r="AS157" s="595"/>
      <c r="AT157" s="596"/>
      <c r="AU157" s="35"/>
      <c r="AV157" s="35"/>
      <c r="AW157" s="35"/>
      <c r="AX157" s="35"/>
    </row>
    <row r="158" spans="1:50" s="47" customFormat="1" ht="27.65" customHeight="1">
      <c r="A158" s="48"/>
      <c r="B158" s="48"/>
      <c r="C158" s="48"/>
      <c r="D158" s="73"/>
      <c r="E158" s="267" t="s">
        <v>3</v>
      </c>
      <c r="F158" s="268"/>
      <c r="G158" s="268"/>
      <c r="H158" s="268"/>
      <c r="I158" s="268"/>
      <c r="J158" s="268"/>
      <c r="K158" s="268"/>
      <c r="L158" s="269"/>
      <c r="M158" s="573"/>
      <c r="N158" s="570"/>
      <c r="O158" s="570"/>
      <c r="P158" s="570"/>
      <c r="Q158" s="46" t="s">
        <v>70</v>
      </c>
      <c r="R158" s="570"/>
      <c r="S158" s="570"/>
      <c r="T158" s="570"/>
      <c r="U158" s="46" t="s">
        <v>70</v>
      </c>
      <c r="V158" s="570"/>
      <c r="W158" s="570"/>
      <c r="X158" s="570"/>
      <c r="Y158" s="571"/>
      <c r="Z158" s="267" t="s">
        <v>68</v>
      </c>
      <c r="AA158" s="268"/>
      <c r="AB158" s="268"/>
      <c r="AC158" s="268"/>
      <c r="AD158" s="268"/>
      <c r="AE158" s="268"/>
      <c r="AF158" s="268"/>
      <c r="AG158" s="269"/>
      <c r="AH158" s="573"/>
      <c r="AI158" s="570"/>
      <c r="AJ158" s="570"/>
      <c r="AK158" s="570"/>
      <c r="AL158" s="59" t="s">
        <v>46</v>
      </c>
      <c r="AM158" s="570"/>
      <c r="AN158" s="570"/>
      <c r="AO158" s="570"/>
      <c r="AP158" s="46" t="s">
        <v>46</v>
      </c>
      <c r="AQ158" s="570"/>
      <c r="AR158" s="570"/>
      <c r="AS158" s="570"/>
      <c r="AT158" s="571"/>
    </row>
    <row r="159" spans="1:50" s="26" customFormat="1" ht="26.5" customHeight="1">
      <c r="A159" s="16"/>
      <c r="B159" s="16"/>
      <c r="C159" s="15"/>
      <c r="D159" s="64"/>
      <c r="E159" s="627" t="s">
        <v>20</v>
      </c>
      <c r="F159" s="628"/>
      <c r="G159" s="628"/>
      <c r="H159" s="628"/>
      <c r="I159" s="628"/>
      <c r="J159" s="628"/>
      <c r="K159" s="628"/>
      <c r="L159" s="629"/>
      <c r="M159" s="634"/>
      <c r="N159" s="635"/>
      <c r="O159" s="635"/>
      <c r="P159" s="635"/>
      <c r="Q159" s="635"/>
      <c r="R159" s="635"/>
      <c r="S159" s="635"/>
      <c r="T159" s="635"/>
      <c r="U159" s="635"/>
      <c r="V159" s="635"/>
      <c r="W159" s="635"/>
      <c r="X159" s="635"/>
      <c r="Y159" s="635"/>
      <c r="Z159" s="635"/>
      <c r="AA159" s="635"/>
      <c r="AB159" s="635"/>
      <c r="AC159" s="635"/>
      <c r="AD159" s="635"/>
      <c r="AE159" s="635"/>
      <c r="AF159" s="635"/>
      <c r="AG159" s="636"/>
      <c r="AH159" s="344" t="str">
        <f>IFERROR(_xlfn.XLOOKUP(M159,様式２産業分類!B6:B110,様式２産業分類!C6:C110),"")</f>
        <v/>
      </c>
      <c r="AI159" s="345"/>
      <c r="AJ159" s="345"/>
      <c r="AK159" s="345"/>
      <c r="AL159" s="345"/>
      <c r="AM159" s="345"/>
      <c r="AN159" s="345"/>
      <c r="AO159" s="345"/>
      <c r="AP159" s="345"/>
      <c r="AQ159" s="345"/>
      <c r="AR159" s="345"/>
      <c r="AS159" s="345"/>
      <c r="AT159" s="346"/>
    </row>
    <row r="160" spans="1:50" ht="26.5" customHeight="1">
      <c r="A160" s="16"/>
      <c r="B160" s="16"/>
      <c r="C160" s="15"/>
      <c r="D160" s="64"/>
      <c r="E160" s="627" t="s">
        <v>128</v>
      </c>
      <c r="F160" s="628"/>
      <c r="G160" s="628"/>
      <c r="H160" s="628"/>
      <c r="I160" s="628"/>
      <c r="J160" s="628"/>
      <c r="K160" s="628"/>
      <c r="L160" s="629"/>
      <c r="M160" s="630"/>
      <c r="N160" s="631"/>
      <c r="O160" s="631"/>
      <c r="P160" s="631"/>
      <c r="Q160" s="631"/>
      <c r="R160" s="631"/>
      <c r="S160" s="631"/>
      <c r="T160" s="631"/>
      <c r="U160" s="631"/>
      <c r="V160" s="631"/>
      <c r="W160" s="631"/>
      <c r="X160" s="631"/>
      <c r="Y160" s="90" t="s">
        <v>83</v>
      </c>
      <c r="Z160" s="627" t="s">
        <v>129</v>
      </c>
      <c r="AA160" s="628"/>
      <c r="AB160" s="628"/>
      <c r="AC160" s="628"/>
      <c r="AD160" s="628"/>
      <c r="AE160" s="628"/>
      <c r="AF160" s="628"/>
      <c r="AG160" s="629"/>
      <c r="AH160" s="630"/>
      <c r="AI160" s="631"/>
      <c r="AJ160" s="631"/>
      <c r="AK160" s="631"/>
      <c r="AL160" s="631"/>
      <c r="AM160" s="631"/>
      <c r="AN160" s="631"/>
      <c r="AO160" s="631"/>
      <c r="AP160" s="631"/>
      <c r="AQ160" s="631"/>
      <c r="AR160" s="631"/>
      <c r="AS160" s="631"/>
      <c r="AT160" s="90" t="s">
        <v>106</v>
      </c>
      <c r="AX160" s="26"/>
    </row>
    <row r="161" spans="1:46" ht="26.5" customHeight="1">
      <c r="A161" s="16"/>
      <c r="B161" s="16"/>
      <c r="C161" s="77"/>
      <c r="D161" s="72"/>
      <c r="E161" s="624" t="s">
        <v>130</v>
      </c>
      <c r="F161" s="625"/>
      <c r="G161" s="625"/>
      <c r="H161" s="625"/>
      <c r="I161" s="625"/>
      <c r="J161" s="625"/>
      <c r="K161" s="625"/>
      <c r="L161" s="626"/>
      <c r="M161" s="627" t="s">
        <v>98</v>
      </c>
      <c r="N161" s="628"/>
      <c r="O161" s="628"/>
      <c r="P161" s="629"/>
      <c r="Q161" s="627" t="s">
        <v>21</v>
      </c>
      <c r="R161" s="628"/>
      <c r="S161" s="628"/>
      <c r="T161" s="629"/>
      <c r="U161" s="630"/>
      <c r="V161" s="631"/>
      <c r="W161" s="631"/>
      <c r="X161" s="631"/>
      <c r="Y161" s="631"/>
      <c r="Z161" s="631"/>
      <c r="AA161" s="631"/>
      <c r="AB161" s="631"/>
      <c r="AC161" s="631"/>
      <c r="AD161" s="631"/>
      <c r="AE161" s="91" t="s">
        <v>83</v>
      </c>
      <c r="AF161" s="624" t="s">
        <v>99</v>
      </c>
      <c r="AG161" s="625"/>
      <c r="AH161" s="625"/>
      <c r="AI161" s="626"/>
      <c r="AJ161" s="632"/>
      <c r="AK161" s="633"/>
      <c r="AL161" s="633"/>
      <c r="AM161" s="633"/>
      <c r="AN161" s="633"/>
      <c r="AO161" s="633"/>
      <c r="AP161" s="633"/>
      <c r="AQ161" s="633"/>
      <c r="AR161" s="633"/>
      <c r="AS161" s="633"/>
      <c r="AT161" s="91" t="s">
        <v>83</v>
      </c>
    </row>
    <row r="162" spans="1:46" ht="13.5" customHeight="1">
      <c r="A162" s="16"/>
      <c r="B162" s="16"/>
      <c r="C162" s="70"/>
      <c r="D162" s="74"/>
      <c r="E162" s="560" t="s">
        <v>22</v>
      </c>
      <c r="F162" s="561"/>
      <c r="G162" s="561"/>
      <c r="H162" s="561"/>
      <c r="I162" s="561"/>
      <c r="J162" s="561"/>
      <c r="K162" s="561"/>
      <c r="L162" s="562"/>
      <c r="M162" s="17"/>
      <c r="N162" s="103"/>
      <c r="O162" s="85" t="s">
        <v>23</v>
      </c>
      <c r="P162" s="86"/>
      <c r="Q162" s="103"/>
      <c r="R162" s="103"/>
      <c r="S162" s="103"/>
      <c r="T162" s="103"/>
      <c r="U162" s="103"/>
      <c r="V162" s="103"/>
      <c r="W162" s="103"/>
      <c r="X162" s="103"/>
      <c r="Y162" s="103"/>
      <c r="Z162" s="103"/>
      <c r="AA162" s="103"/>
      <c r="AB162" s="103"/>
      <c r="AC162" s="103"/>
      <c r="AD162" s="103"/>
      <c r="AE162" s="103"/>
      <c r="AF162" s="103"/>
      <c r="AG162" s="103"/>
      <c r="AH162" s="103"/>
      <c r="AI162" s="103"/>
      <c r="AJ162" s="103"/>
      <c r="AK162" s="103"/>
      <c r="AL162" s="103"/>
      <c r="AM162" s="103"/>
      <c r="AN162" s="103"/>
      <c r="AO162" s="103"/>
      <c r="AP162" s="103"/>
      <c r="AQ162" s="103"/>
      <c r="AR162" s="103"/>
      <c r="AS162" s="103"/>
      <c r="AT162" s="66"/>
    </row>
    <row r="163" spans="1:46" ht="13.5" customHeight="1">
      <c r="C163" s="70"/>
      <c r="D163" s="74"/>
      <c r="E163" s="603"/>
      <c r="F163" s="604"/>
      <c r="G163" s="604"/>
      <c r="H163" s="604"/>
      <c r="I163" s="604"/>
      <c r="J163" s="604"/>
      <c r="K163" s="604"/>
      <c r="L163" s="605"/>
      <c r="M163" s="5"/>
      <c r="N163" s="104"/>
      <c r="O163" s="36" t="s">
        <v>24</v>
      </c>
      <c r="P163" s="42"/>
      <c r="Q163" s="104"/>
      <c r="R163" s="104"/>
      <c r="S163" s="104"/>
      <c r="T163" s="104"/>
      <c r="U163" s="104"/>
      <c r="V163" s="104"/>
      <c r="W163" s="104"/>
      <c r="X163" s="104"/>
      <c r="Y163" s="104"/>
      <c r="Z163" s="104"/>
      <c r="AA163" s="104"/>
      <c r="AB163" s="104"/>
      <c r="AC163" s="104"/>
      <c r="AD163" s="104"/>
      <c r="AE163" s="104"/>
      <c r="AF163" s="104"/>
      <c r="AG163" s="104"/>
      <c r="AH163" s="104"/>
      <c r="AI163" s="104"/>
      <c r="AJ163" s="104"/>
      <c r="AK163" s="104"/>
      <c r="AL163" s="104"/>
      <c r="AM163" s="104"/>
      <c r="AN163" s="104"/>
      <c r="AO163" s="104"/>
      <c r="AP163" s="104"/>
      <c r="AQ163" s="104"/>
      <c r="AR163" s="104"/>
      <c r="AS163" s="104"/>
      <c r="AT163" s="67"/>
    </row>
    <row r="164" spans="1:46" ht="13.5" customHeight="1">
      <c r="C164" s="70"/>
      <c r="D164" s="74"/>
      <c r="E164" s="603"/>
      <c r="F164" s="604"/>
      <c r="G164" s="604"/>
      <c r="H164" s="604"/>
      <c r="I164" s="604"/>
      <c r="J164" s="604"/>
      <c r="K164" s="604"/>
      <c r="L164" s="605"/>
      <c r="M164" s="5"/>
      <c r="N164" s="104"/>
      <c r="O164" s="36" t="s">
        <v>25</v>
      </c>
      <c r="P164" s="42"/>
      <c r="Q164" s="104"/>
      <c r="R164" s="104"/>
      <c r="S164" s="104"/>
      <c r="T164" s="104"/>
      <c r="U164" s="104"/>
      <c r="V164" s="104"/>
      <c r="W164" s="104"/>
      <c r="X164" s="104"/>
      <c r="Y164" s="104"/>
      <c r="Z164" s="104"/>
      <c r="AA164" s="104"/>
      <c r="AB164" s="104"/>
      <c r="AC164" s="104"/>
      <c r="AD164" s="104"/>
      <c r="AE164" s="104"/>
      <c r="AF164" s="104"/>
      <c r="AG164" s="104"/>
      <c r="AH164" s="104"/>
      <c r="AI164" s="104"/>
      <c r="AJ164" s="104"/>
      <c r="AK164" s="104"/>
      <c r="AL164" s="104"/>
      <c r="AM164" s="104"/>
      <c r="AN164" s="104"/>
      <c r="AO164" s="104"/>
      <c r="AP164" s="104"/>
      <c r="AQ164" s="104"/>
      <c r="AR164" s="104"/>
      <c r="AS164" s="104"/>
      <c r="AT164" s="67"/>
    </row>
    <row r="165" spans="1:46" s="26" customFormat="1" ht="13.5" customHeight="1">
      <c r="A165" s="6"/>
      <c r="B165" s="6"/>
      <c r="C165" s="70"/>
      <c r="D165" s="74"/>
      <c r="E165" s="563"/>
      <c r="F165" s="564"/>
      <c r="G165" s="564"/>
      <c r="H165" s="564"/>
      <c r="I165" s="564"/>
      <c r="J165" s="564"/>
      <c r="K165" s="564"/>
      <c r="L165" s="565"/>
      <c r="M165" s="56"/>
      <c r="N165" s="105"/>
      <c r="O165" s="84" t="s">
        <v>69</v>
      </c>
      <c r="P165" s="87"/>
      <c r="Q165" s="105"/>
      <c r="R165" s="105"/>
      <c r="S165" s="105"/>
      <c r="T165" s="105"/>
      <c r="U165" s="105"/>
      <c r="V165" s="105"/>
      <c r="W165" s="105"/>
      <c r="X165" s="105"/>
      <c r="Y165" s="105"/>
      <c r="Z165" s="105"/>
      <c r="AA165" s="105"/>
      <c r="AB165" s="105"/>
      <c r="AC165" s="105"/>
      <c r="AD165" s="105"/>
      <c r="AE165" s="105"/>
      <c r="AF165" s="105"/>
      <c r="AG165" s="105"/>
      <c r="AH165" s="105"/>
      <c r="AI165" s="105"/>
      <c r="AJ165" s="105"/>
      <c r="AK165" s="105"/>
      <c r="AL165" s="105"/>
      <c r="AM165" s="105"/>
      <c r="AN165" s="105"/>
      <c r="AO165" s="105"/>
      <c r="AP165" s="105"/>
      <c r="AQ165" s="105"/>
      <c r="AR165" s="105"/>
      <c r="AS165" s="105"/>
      <c r="AT165" s="57"/>
    </row>
    <row r="166" spans="1:46" s="37" customFormat="1" ht="13.5" customHeight="1">
      <c r="A166" s="32"/>
      <c r="B166" s="32"/>
      <c r="C166" s="32"/>
      <c r="D166" s="55"/>
      <c r="E166" s="32" t="s">
        <v>186</v>
      </c>
      <c r="F166" s="55"/>
      <c r="G166" s="55"/>
      <c r="H166" s="55"/>
      <c r="I166" s="55"/>
      <c r="J166" s="55"/>
      <c r="K166" s="36"/>
      <c r="L166" s="42"/>
      <c r="M166" s="42"/>
      <c r="N166" s="42"/>
      <c r="O166" s="42"/>
      <c r="P166" s="42"/>
      <c r="Q166" s="42"/>
      <c r="R166" s="42"/>
      <c r="S166" s="42"/>
      <c r="T166" s="42"/>
      <c r="U166" s="42"/>
      <c r="V166" s="42"/>
      <c r="W166" s="42"/>
      <c r="X166" s="42"/>
      <c r="Y166" s="42"/>
      <c r="Z166" s="42"/>
      <c r="AA166" s="42"/>
      <c r="AB166" s="42"/>
      <c r="AC166" s="42"/>
      <c r="AD166" s="42"/>
      <c r="AE166" s="42"/>
      <c r="AF166" s="42"/>
      <c r="AG166" s="42"/>
      <c r="AH166" s="42"/>
      <c r="AI166" s="42"/>
      <c r="AJ166" s="42"/>
      <c r="AK166" s="42"/>
      <c r="AL166" s="42"/>
      <c r="AM166" s="42"/>
      <c r="AN166" s="42"/>
      <c r="AO166" s="42"/>
      <c r="AP166" s="42"/>
      <c r="AQ166" s="42"/>
      <c r="AR166" s="42"/>
      <c r="AS166" s="42"/>
      <c r="AT166" s="34"/>
    </row>
    <row r="167" spans="1:46" s="37" customFormat="1" ht="13.5" customHeight="1">
      <c r="A167" s="32"/>
      <c r="B167" s="32"/>
      <c r="C167" s="32"/>
      <c r="D167" s="55"/>
      <c r="E167" s="32" t="s">
        <v>131</v>
      </c>
      <c r="F167" s="55"/>
      <c r="G167" s="55"/>
      <c r="H167" s="55"/>
      <c r="I167" s="55"/>
      <c r="J167" s="55"/>
      <c r="K167" s="36"/>
      <c r="L167" s="42"/>
      <c r="M167" s="42"/>
      <c r="N167" s="42"/>
      <c r="O167" s="42"/>
      <c r="P167" s="42"/>
      <c r="Q167" s="42"/>
      <c r="R167" s="42"/>
      <c r="S167" s="42"/>
      <c r="T167" s="42"/>
      <c r="U167" s="42"/>
      <c r="V167" s="42"/>
      <c r="W167" s="42"/>
      <c r="X167" s="42"/>
      <c r="Y167" s="42"/>
      <c r="Z167" s="42"/>
      <c r="AA167" s="42"/>
      <c r="AB167" s="42"/>
      <c r="AC167" s="42"/>
      <c r="AD167" s="42"/>
      <c r="AE167" s="42"/>
      <c r="AF167" s="42"/>
      <c r="AG167" s="42"/>
      <c r="AH167" s="42"/>
      <c r="AI167" s="42"/>
      <c r="AJ167" s="42"/>
      <c r="AK167" s="42"/>
      <c r="AL167" s="42"/>
      <c r="AM167" s="42"/>
      <c r="AN167" s="42"/>
      <c r="AO167" s="42"/>
      <c r="AP167" s="42"/>
      <c r="AQ167" s="42"/>
      <c r="AR167" s="42"/>
      <c r="AS167" s="42"/>
      <c r="AT167" s="34"/>
    </row>
    <row r="168" spans="1:46" s="37" customFormat="1" ht="13.5" customHeight="1">
      <c r="A168" s="32"/>
      <c r="B168" s="32"/>
      <c r="C168" s="32"/>
      <c r="D168" s="55"/>
      <c r="E168" s="32"/>
      <c r="F168" s="55"/>
      <c r="G168" s="55"/>
      <c r="H168" s="55"/>
      <c r="I168" s="55"/>
      <c r="J168" s="55"/>
      <c r="K168" s="36"/>
      <c r="L168" s="42"/>
      <c r="M168" s="42"/>
      <c r="N168" s="42"/>
      <c r="O168" s="42"/>
      <c r="P168" s="42"/>
      <c r="Q168" s="42"/>
      <c r="R168" s="42"/>
      <c r="S168" s="42"/>
      <c r="T168" s="42"/>
      <c r="U168" s="42"/>
      <c r="V168" s="42"/>
      <c r="W168" s="42"/>
      <c r="X168" s="42"/>
      <c r="Y168" s="42"/>
      <c r="Z168" s="42"/>
      <c r="AA168" s="42"/>
      <c r="AB168" s="42"/>
      <c r="AC168" s="42"/>
      <c r="AD168" s="42"/>
      <c r="AE168" s="42"/>
      <c r="AF168" s="42"/>
      <c r="AG168" s="42"/>
      <c r="AH168" s="42"/>
      <c r="AI168" s="42"/>
      <c r="AJ168" s="42"/>
      <c r="AK168" s="42"/>
      <c r="AL168" s="42"/>
      <c r="AM168" s="42"/>
      <c r="AN168" s="42"/>
      <c r="AO168" s="42"/>
      <c r="AP168" s="42"/>
      <c r="AQ168" s="42"/>
      <c r="AR168" s="42"/>
      <c r="AS168" s="42"/>
      <c r="AT168" s="34"/>
    </row>
    <row r="169" spans="1:46" s="26" customFormat="1" ht="13.5" customHeight="1">
      <c r="A169" s="6"/>
      <c r="B169" s="6"/>
      <c r="C169" s="6"/>
      <c r="D169" s="6" t="s">
        <v>105</v>
      </c>
      <c r="E169" s="6"/>
      <c r="F169" s="6"/>
      <c r="G169" s="6"/>
      <c r="H169" s="6"/>
      <c r="I169" s="6"/>
      <c r="J169" s="6"/>
      <c r="K169" s="6"/>
      <c r="L169" s="6"/>
      <c r="M169" s="6"/>
      <c r="N169" s="6"/>
      <c r="O169" s="6"/>
      <c r="P169" s="6"/>
      <c r="Q169" s="6"/>
      <c r="R169" s="6"/>
      <c r="S169" s="6"/>
      <c r="T169" s="6"/>
      <c r="U169" s="6"/>
      <c r="V169" s="6"/>
      <c r="W169" s="6"/>
      <c r="X169" s="6"/>
      <c r="Y169" s="6"/>
      <c r="Z169" s="6"/>
      <c r="AA169" s="6"/>
      <c r="AB169" s="6"/>
      <c r="AC169" s="6"/>
      <c r="AD169" s="6"/>
      <c r="AE169" s="6"/>
      <c r="AF169" s="6"/>
      <c r="AG169" s="6"/>
      <c r="AH169" s="6"/>
      <c r="AI169" s="6"/>
      <c r="AJ169" s="6"/>
      <c r="AK169" s="6"/>
      <c r="AL169" s="6"/>
      <c r="AM169" s="6"/>
      <c r="AN169" s="6"/>
      <c r="AO169" s="6"/>
      <c r="AP169" s="6"/>
      <c r="AQ169" s="6"/>
      <c r="AR169" s="6"/>
      <c r="AS169" s="6"/>
      <c r="AT169" s="16"/>
    </row>
    <row r="170" spans="1:46" ht="13.5" customHeight="1">
      <c r="A170" s="16"/>
      <c r="B170" s="16"/>
      <c r="C170" s="16"/>
      <c r="D170" s="72"/>
      <c r="E170" s="560" t="s">
        <v>4</v>
      </c>
      <c r="F170" s="561"/>
      <c r="G170" s="561"/>
      <c r="H170" s="561"/>
      <c r="I170" s="561"/>
      <c r="J170" s="561"/>
      <c r="K170" s="561"/>
      <c r="L170" s="562"/>
      <c r="M170" s="574"/>
      <c r="N170" s="575"/>
      <c r="O170" s="575"/>
      <c r="P170" s="575"/>
      <c r="Q170" s="575"/>
      <c r="R170" s="575"/>
      <c r="S170" s="575"/>
      <c r="T170" s="575"/>
      <c r="U170" s="575"/>
      <c r="V170" s="575"/>
      <c r="W170" s="575"/>
      <c r="X170" s="575"/>
      <c r="Y170" s="575"/>
      <c r="Z170" s="575"/>
      <c r="AA170" s="575"/>
      <c r="AB170" s="575"/>
      <c r="AC170" s="575"/>
      <c r="AD170" s="575"/>
      <c r="AE170" s="575"/>
      <c r="AF170" s="575"/>
      <c r="AG170" s="575"/>
      <c r="AH170" s="575"/>
      <c r="AI170" s="575"/>
      <c r="AJ170" s="575"/>
      <c r="AK170" s="575"/>
      <c r="AL170" s="575"/>
      <c r="AM170" s="575"/>
      <c r="AN170" s="575"/>
      <c r="AO170" s="575"/>
      <c r="AP170" s="575"/>
      <c r="AQ170" s="575"/>
      <c r="AR170" s="575"/>
      <c r="AS170" s="575"/>
      <c r="AT170" s="576"/>
    </row>
    <row r="171" spans="1:46" ht="13.5" customHeight="1">
      <c r="A171" s="16"/>
      <c r="B171" s="16"/>
      <c r="C171" s="16"/>
      <c r="D171" s="72"/>
      <c r="E171" s="603"/>
      <c r="F171" s="604"/>
      <c r="G171" s="604"/>
      <c r="H171" s="604"/>
      <c r="I171" s="604"/>
      <c r="J171" s="604"/>
      <c r="K171" s="604"/>
      <c r="L171" s="605"/>
      <c r="M171" s="621"/>
      <c r="N171" s="622"/>
      <c r="O171" s="622"/>
      <c r="P171" s="622"/>
      <c r="Q171" s="622"/>
      <c r="R171" s="622"/>
      <c r="S171" s="622"/>
      <c r="T171" s="622"/>
      <c r="U171" s="622"/>
      <c r="V171" s="622"/>
      <c r="W171" s="622"/>
      <c r="X171" s="622"/>
      <c r="Y171" s="622"/>
      <c r="Z171" s="622"/>
      <c r="AA171" s="622"/>
      <c r="AB171" s="622"/>
      <c r="AC171" s="622"/>
      <c r="AD171" s="622"/>
      <c r="AE171" s="622"/>
      <c r="AF171" s="622"/>
      <c r="AG171" s="622"/>
      <c r="AH171" s="622"/>
      <c r="AI171" s="622"/>
      <c r="AJ171" s="622"/>
      <c r="AK171" s="622"/>
      <c r="AL171" s="622"/>
      <c r="AM171" s="622"/>
      <c r="AN171" s="622"/>
      <c r="AO171" s="622"/>
      <c r="AP171" s="622"/>
      <c r="AQ171" s="622"/>
      <c r="AR171" s="622"/>
      <c r="AS171" s="622"/>
      <c r="AT171" s="623"/>
    </row>
    <row r="172" spans="1:46" ht="13.5" customHeight="1">
      <c r="A172" s="16"/>
      <c r="B172" s="16"/>
      <c r="C172" s="16"/>
      <c r="D172" s="72"/>
      <c r="E172" s="563"/>
      <c r="F172" s="564"/>
      <c r="G172" s="564"/>
      <c r="H172" s="564"/>
      <c r="I172" s="564"/>
      <c r="J172" s="564"/>
      <c r="K172" s="564"/>
      <c r="L172" s="565"/>
      <c r="M172" s="577"/>
      <c r="N172" s="578"/>
      <c r="O172" s="578"/>
      <c r="P172" s="578"/>
      <c r="Q172" s="578"/>
      <c r="R172" s="578"/>
      <c r="S172" s="578"/>
      <c r="T172" s="578"/>
      <c r="U172" s="578"/>
      <c r="V172" s="578"/>
      <c r="W172" s="578"/>
      <c r="X172" s="578"/>
      <c r="Y172" s="578"/>
      <c r="Z172" s="578"/>
      <c r="AA172" s="578"/>
      <c r="AB172" s="578"/>
      <c r="AC172" s="578"/>
      <c r="AD172" s="578"/>
      <c r="AE172" s="578"/>
      <c r="AF172" s="578"/>
      <c r="AG172" s="578"/>
      <c r="AH172" s="578"/>
      <c r="AI172" s="578"/>
      <c r="AJ172" s="578"/>
      <c r="AK172" s="578"/>
      <c r="AL172" s="578"/>
      <c r="AM172" s="578"/>
      <c r="AN172" s="578"/>
      <c r="AO172" s="578"/>
      <c r="AP172" s="578"/>
      <c r="AQ172" s="578"/>
      <c r="AR172" s="578"/>
      <c r="AS172" s="578"/>
      <c r="AT172" s="579"/>
    </row>
    <row r="173" spans="1:46" ht="13.5" customHeight="1">
      <c r="A173" s="16"/>
      <c r="B173" s="16"/>
      <c r="C173" s="16"/>
      <c r="D173" s="72"/>
      <c r="E173" s="233" t="s">
        <v>18</v>
      </c>
      <c r="F173" s="234"/>
      <c r="G173" s="234"/>
      <c r="H173" s="234"/>
      <c r="I173" s="234"/>
      <c r="J173" s="234"/>
      <c r="K173" s="234"/>
      <c r="L173" s="235"/>
      <c r="M173" s="574"/>
      <c r="N173" s="575"/>
      <c r="O173" s="575"/>
      <c r="P173" s="575"/>
      <c r="Q173" s="575"/>
      <c r="R173" s="575"/>
      <c r="S173" s="575"/>
      <c r="T173" s="575"/>
      <c r="U173" s="575"/>
      <c r="V173" s="575"/>
      <c r="W173" s="575"/>
      <c r="X173" s="575"/>
      <c r="Y173" s="575"/>
      <c r="Z173" s="575"/>
      <c r="AA173" s="575"/>
      <c r="AB173" s="575"/>
      <c r="AC173" s="575"/>
      <c r="AD173" s="575"/>
      <c r="AE173" s="575"/>
      <c r="AF173" s="575"/>
      <c r="AG173" s="575"/>
      <c r="AH173" s="575"/>
      <c r="AI173" s="575"/>
      <c r="AJ173" s="575"/>
      <c r="AK173" s="575"/>
      <c r="AL173" s="575"/>
      <c r="AM173" s="575"/>
      <c r="AN173" s="575"/>
      <c r="AO173" s="575"/>
      <c r="AP173" s="575"/>
      <c r="AQ173" s="575"/>
      <c r="AR173" s="575"/>
      <c r="AS173" s="575"/>
      <c r="AT173" s="576"/>
    </row>
    <row r="174" spans="1:46" ht="13.5" customHeight="1">
      <c r="A174" s="16"/>
      <c r="B174" s="16"/>
      <c r="C174" s="16"/>
      <c r="D174" s="106"/>
      <c r="E174" s="236"/>
      <c r="F174" s="237"/>
      <c r="G174" s="237"/>
      <c r="H174" s="237"/>
      <c r="I174" s="237"/>
      <c r="J174" s="237"/>
      <c r="K174" s="237"/>
      <c r="L174" s="238"/>
      <c r="M174" s="577"/>
      <c r="N174" s="578"/>
      <c r="O174" s="578"/>
      <c r="P174" s="578"/>
      <c r="Q174" s="578"/>
      <c r="R174" s="578"/>
      <c r="S174" s="578"/>
      <c r="T174" s="578"/>
      <c r="U174" s="578"/>
      <c r="V174" s="578"/>
      <c r="W174" s="578"/>
      <c r="X174" s="578"/>
      <c r="Y174" s="578"/>
      <c r="Z174" s="578"/>
      <c r="AA174" s="578"/>
      <c r="AB174" s="578"/>
      <c r="AC174" s="578"/>
      <c r="AD174" s="578"/>
      <c r="AE174" s="578"/>
      <c r="AF174" s="578"/>
      <c r="AG174" s="578"/>
      <c r="AH174" s="578"/>
      <c r="AI174" s="578"/>
      <c r="AJ174" s="578"/>
      <c r="AK174" s="578"/>
      <c r="AL174" s="578"/>
      <c r="AM174" s="578"/>
      <c r="AN174" s="578"/>
      <c r="AO174" s="578"/>
      <c r="AP174" s="578"/>
      <c r="AQ174" s="578"/>
      <c r="AR174" s="578"/>
      <c r="AS174" s="578"/>
      <c r="AT174" s="579"/>
    </row>
    <row r="175" spans="1:46" ht="13.5" customHeight="1">
      <c r="A175" s="16"/>
      <c r="B175" s="16"/>
      <c r="C175" s="16"/>
      <c r="D175" s="72"/>
      <c r="E175" s="300" t="s">
        <v>88</v>
      </c>
      <c r="F175" s="301"/>
      <c r="G175" s="301"/>
      <c r="H175" s="301"/>
      <c r="I175" s="301"/>
      <c r="J175" s="301"/>
      <c r="K175" s="301"/>
      <c r="L175" s="302"/>
      <c r="M175" s="597"/>
      <c r="N175" s="598"/>
      <c r="O175" s="598"/>
      <c r="P175" s="598"/>
      <c r="Q175" s="598"/>
      <c r="R175" s="598"/>
      <c r="S175" s="598"/>
      <c r="T175" s="598"/>
      <c r="U175" s="598"/>
      <c r="V175" s="598"/>
      <c r="W175" s="598"/>
      <c r="X175" s="598"/>
      <c r="Y175" s="598"/>
      <c r="Z175" s="598"/>
      <c r="AA175" s="598"/>
      <c r="AB175" s="598"/>
      <c r="AC175" s="598"/>
      <c r="AD175" s="598"/>
      <c r="AE175" s="598"/>
      <c r="AF175" s="598"/>
      <c r="AG175" s="598"/>
      <c r="AH175" s="598"/>
      <c r="AI175" s="598"/>
      <c r="AJ175" s="598"/>
      <c r="AK175" s="598"/>
      <c r="AL175" s="598"/>
      <c r="AM175" s="598"/>
      <c r="AN175" s="598"/>
      <c r="AO175" s="598"/>
      <c r="AP175" s="598"/>
      <c r="AQ175" s="598"/>
      <c r="AR175" s="598"/>
      <c r="AS175" s="598"/>
      <c r="AT175" s="599"/>
    </row>
    <row r="176" spans="1:46" ht="13.5" customHeight="1">
      <c r="A176" s="16"/>
      <c r="B176" s="16"/>
      <c r="C176" s="16"/>
      <c r="D176" s="72"/>
      <c r="E176" s="306" t="s">
        <v>37</v>
      </c>
      <c r="F176" s="307"/>
      <c r="G176" s="307"/>
      <c r="H176" s="307"/>
      <c r="I176" s="307"/>
      <c r="J176" s="307"/>
      <c r="K176" s="307"/>
      <c r="L176" s="308"/>
      <c r="M176" s="600"/>
      <c r="N176" s="601"/>
      <c r="O176" s="601"/>
      <c r="P176" s="601"/>
      <c r="Q176" s="601"/>
      <c r="R176" s="601"/>
      <c r="S176" s="601"/>
      <c r="T176" s="601"/>
      <c r="U176" s="601"/>
      <c r="V176" s="601"/>
      <c r="W176" s="601"/>
      <c r="X176" s="601"/>
      <c r="Y176" s="601"/>
      <c r="Z176" s="601"/>
      <c r="AA176" s="601"/>
      <c r="AB176" s="601"/>
      <c r="AC176" s="601"/>
      <c r="AD176" s="601"/>
      <c r="AE176" s="601"/>
      <c r="AF176" s="601"/>
      <c r="AG176" s="601"/>
      <c r="AH176" s="601"/>
      <c r="AI176" s="601"/>
      <c r="AJ176" s="601"/>
      <c r="AK176" s="601"/>
      <c r="AL176" s="601"/>
      <c r="AM176" s="601"/>
      <c r="AN176" s="601"/>
      <c r="AO176" s="601"/>
      <c r="AP176" s="601"/>
      <c r="AQ176" s="601"/>
      <c r="AR176" s="601"/>
      <c r="AS176" s="601"/>
      <c r="AT176" s="602"/>
    </row>
    <row r="177" spans="1:47" ht="13.5" customHeight="1">
      <c r="A177" s="16"/>
      <c r="B177" s="16"/>
      <c r="C177" s="16"/>
      <c r="D177" s="106"/>
      <c r="E177" s="236"/>
      <c r="F177" s="237"/>
      <c r="G177" s="237"/>
      <c r="H177" s="237"/>
      <c r="I177" s="237"/>
      <c r="J177" s="237"/>
      <c r="K177" s="237"/>
      <c r="L177" s="238"/>
      <c r="M177" s="577"/>
      <c r="N177" s="578"/>
      <c r="O177" s="578"/>
      <c r="P177" s="578"/>
      <c r="Q177" s="578"/>
      <c r="R177" s="578"/>
      <c r="S177" s="578"/>
      <c r="T177" s="578"/>
      <c r="U177" s="578"/>
      <c r="V177" s="578"/>
      <c r="W177" s="578"/>
      <c r="X177" s="578"/>
      <c r="Y177" s="578"/>
      <c r="Z177" s="578"/>
      <c r="AA177" s="578"/>
      <c r="AB177" s="578"/>
      <c r="AC177" s="578"/>
      <c r="AD177" s="578"/>
      <c r="AE177" s="578"/>
      <c r="AF177" s="578"/>
      <c r="AG177" s="578"/>
      <c r="AH177" s="578"/>
      <c r="AI177" s="578"/>
      <c r="AJ177" s="578"/>
      <c r="AK177" s="578"/>
      <c r="AL177" s="578"/>
      <c r="AM177" s="578"/>
      <c r="AN177" s="578"/>
      <c r="AO177" s="578"/>
      <c r="AP177" s="578"/>
      <c r="AQ177" s="578"/>
      <c r="AR177" s="578"/>
      <c r="AS177" s="578"/>
      <c r="AT177" s="579"/>
    </row>
    <row r="178" spans="1:47" ht="13.5" customHeight="1">
      <c r="A178" s="16"/>
      <c r="B178" s="16"/>
      <c r="C178" s="16"/>
      <c r="D178" s="72"/>
      <c r="E178" s="233" t="s">
        <v>19</v>
      </c>
      <c r="F178" s="234"/>
      <c r="G178" s="234"/>
      <c r="H178" s="234"/>
      <c r="I178" s="234"/>
      <c r="J178" s="234"/>
      <c r="K178" s="234"/>
      <c r="L178" s="235"/>
      <c r="M178" s="615"/>
      <c r="N178" s="616"/>
      <c r="O178" s="616"/>
      <c r="P178" s="616"/>
      <c r="Q178" s="616"/>
      <c r="R178" s="616"/>
      <c r="S178" s="616"/>
      <c r="T178" s="616"/>
      <c r="U178" s="616"/>
      <c r="V178" s="616"/>
      <c r="W178" s="616"/>
      <c r="X178" s="616"/>
      <c r="Y178" s="616"/>
      <c r="Z178" s="616"/>
      <c r="AA178" s="616"/>
      <c r="AB178" s="616"/>
      <c r="AC178" s="616"/>
      <c r="AD178" s="616"/>
      <c r="AE178" s="616"/>
      <c r="AF178" s="616"/>
      <c r="AG178" s="616"/>
      <c r="AH178" s="616"/>
      <c r="AI178" s="616"/>
      <c r="AJ178" s="616"/>
      <c r="AK178" s="616"/>
      <c r="AL178" s="616"/>
      <c r="AM178" s="616"/>
      <c r="AN178" s="616"/>
      <c r="AO178" s="616"/>
      <c r="AP178" s="616"/>
      <c r="AQ178" s="616"/>
      <c r="AR178" s="616"/>
      <c r="AS178" s="616"/>
      <c r="AT178" s="617"/>
    </row>
    <row r="179" spans="1:47" ht="13.5" customHeight="1">
      <c r="A179" s="16"/>
      <c r="B179" s="16"/>
      <c r="C179" s="16"/>
      <c r="D179" s="106"/>
      <c r="E179" s="236"/>
      <c r="F179" s="237"/>
      <c r="G179" s="237"/>
      <c r="H179" s="237"/>
      <c r="I179" s="237"/>
      <c r="J179" s="237"/>
      <c r="K179" s="237"/>
      <c r="L179" s="238"/>
      <c r="M179" s="618"/>
      <c r="N179" s="619"/>
      <c r="O179" s="619"/>
      <c r="P179" s="619"/>
      <c r="Q179" s="619"/>
      <c r="R179" s="619"/>
      <c r="S179" s="619"/>
      <c r="T179" s="619"/>
      <c r="U179" s="619"/>
      <c r="V179" s="619"/>
      <c r="W179" s="619"/>
      <c r="X179" s="619"/>
      <c r="Y179" s="619"/>
      <c r="Z179" s="619"/>
      <c r="AA179" s="619"/>
      <c r="AB179" s="619"/>
      <c r="AC179" s="619"/>
      <c r="AD179" s="619"/>
      <c r="AE179" s="619"/>
      <c r="AF179" s="619"/>
      <c r="AG179" s="619"/>
      <c r="AH179" s="619"/>
      <c r="AI179" s="619"/>
      <c r="AJ179" s="619"/>
      <c r="AK179" s="619"/>
      <c r="AL179" s="619"/>
      <c r="AM179" s="619"/>
      <c r="AN179" s="619"/>
      <c r="AO179" s="619"/>
      <c r="AP179" s="619"/>
      <c r="AQ179" s="619"/>
      <c r="AR179" s="619"/>
      <c r="AS179" s="619"/>
      <c r="AT179" s="620"/>
    </row>
    <row r="180" spans="1:47" s="47" customFormat="1" ht="13.5" customHeight="1">
      <c r="A180" s="48"/>
      <c r="B180" s="48"/>
      <c r="C180" s="48"/>
      <c r="D180" s="72"/>
      <c r="E180" s="580" t="s">
        <v>13</v>
      </c>
      <c r="F180" s="581"/>
      <c r="G180" s="581"/>
      <c r="H180" s="581"/>
      <c r="I180" s="581"/>
      <c r="J180" s="581"/>
      <c r="K180" s="581"/>
      <c r="L180" s="582"/>
      <c r="M180" s="68" t="s">
        <v>45</v>
      </c>
      <c r="N180" s="589"/>
      <c r="O180" s="590"/>
      <c r="P180" s="590"/>
      <c r="Q180" s="590"/>
      <c r="R180" s="65" t="s">
        <v>46</v>
      </c>
      <c r="S180" s="589"/>
      <c r="T180" s="590"/>
      <c r="U180" s="590"/>
      <c r="V180" s="590"/>
      <c r="W180" s="590"/>
      <c r="X180" s="68" t="s">
        <v>47</v>
      </c>
      <c r="Y180" s="48"/>
      <c r="Z180" s="48"/>
      <c r="AA180" s="48"/>
      <c r="AB180" s="48"/>
      <c r="AC180" s="48"/>
      <c r="AD180" s="48"/>
      <c r="AE180" s="48"/>
      <c r="AF180" s="48"/>
      <c r="AG180" s="48"/>
      <c r="AH180" s="48"/>
      <c r="AI180" s="48"/>
      <c r="AJ180" s="48"/>
      <c r="AK180" s="48"/>
      <c r="AL180" s="48"/>
      <c r="AM180" s="48"/>
      <c r="AN180" s="48"/>
      <c r="AO180" s="48"/>
      <c r="AP180" s="48"/>
      <c r="AQ180" s="49"/>
      <c r="AR180" s="49"/>
      <c r="AS180" s="49"/>
      <c r="AT180" s="89"/>
    </row>
    <row r="181" spans="1:47" ht="13.5" customHeight="1">
      <c r="A181" s="16"/>
      <c r="B181" s="16"/>
      <c r="C181" s="16"/>
      <c r="D181" s="106"/>
      <c r="E181" s="583"/>
      <c r="F181" s="584"/>
      <c r="G181" s="584"/>
      <c r="H181" s="584"/>
      <c r="I181" s="584"/>
      <c r="J181" s="584"/>
      <c r="K181" s="584"/>
      <c r="L181" s="585"/>
      <c r="M181" s="591"/>
      <c r="N181" s="592"/>
      <c r="O181" s="592"/>
      <c r="P181" s="592"/>
      <c r="Q181" s="592"/>
      <c r="R181" s="592"/>
      <c r="S181" s="592"/>
      <c r="T181" s="592"/>
      <c r="U181" s="592"/>
      <c r="V181" s="592"/>
      <c r="W181" s="592"/>
      <c r="X181" s="592"/>
      <c r="Y181" s="592"/>
      <c r="Z181" s="592"/>
      <c r="AA181" s="592"/>
      <c r="AB181" s="592"/>
      <c r="AC181" s="592"/>
      <c r="AD181" s="592"/>
      <c r="AE181" s="592"/>
      <c r="AF181" s="592"/>
      <c r="AG181" s="592"/>
      <c r="AH181" s="592"/>
      <c r="AI181" s="592"/>
      <c r="AJ181" s="592"/>
      <c r="AK181" s="592"/>
      <c r="AL181" s="592"/>
      <c r="AM181" s="592"/>
      <c r="AN181" s="592"/>
      <c r="AO181" s="592"/>
      <c r="AP181" s="592"/>
      <c r="AQ181" s="592"/>
      <c r="AR181" s="592"/>
      <c r="AS181" s="592"/>
      <c r="AT181" s="593"/>
    </row>
    <row r="182" spans="1:47" ht="13.5" customHeight="1">
      <c r="A182" s="16"/>
      <c r="B182" s="16"/>
      <c r="C182" s="16"/>
      <c r="D182" s="106"/>
      <c r="E182" s="586"/>
      <c r="F182" s="587"/>
      <c r="G182" s="587"/>
      <c r="H182" s="587"/>
      <c r="I182" s="587"/>
      <c r="J182" s="587"/>
      <c r="K182" s="587"/>
      <c r="L182" s="588"/>
      <c r="M182" s="594"/>
      <c r="N182" s="595"/>
      <c r="O182" s="595"/>
      <c r="P182" s="595"/>
      <c r="Q182" s="595"/>
      <c r="R182" s="595"/>
      <c r="S182" s="595"/>
      <c r="T182" s="595"/>
      <c r="U182" s="595"/>
      <c r="V182" s="595"/>
      <c r="W182" s="595"/>
      <c r="X182" s="595"/>
      <c r="Y182" s="595"/>
      <c r="Z182" s="595"/>
      <c r="AA182" s="595"/>
      <c r="AB182" s="595"/>
      <c r="AC182" s="595"/>
      <c r="AD182" s="595"/>
      <c r="AE182" s="595"/>
      <c r="AF182" s="595"/>
      <c r="AG182" s="595"/>
      <c r="AH182" s="595"/>
      <c r="AI182" s="595"/>
      <c r="AJ182" s="595"/>
      <c r="AK182" s="595"/>
      <c r="AL182" s="595"/>
      <c r="AM182" s="595"/>
      <c r="AN182" s="595"/>
      <c r="AO182" s="595"/>
      <c r="AP182" s="595"/>
      <c r="AQ182" s="595"/>
      <c r="AR182" s="595"/>
      <c r="AS182" s="595"/>
      <c r="AT182" s="596"/>
    </row>
    <row r="183" spans="1:47" s="47" customFormat="1" ht="27.65" customHeight="1">
      <c r="A183" s="48"/>
      <c r="B183" s="48"/>
      <c r="C183" s="48"/>
      <c r="D183" s="73"/>
      <c r="E183" s="267" t="s">
        <v>3</v>
      </c>
      <c r="F183" s="268"/>
      <c r="G183" s="268"/>
      <c r="H183" s="268"/>
      <c r="I183" s="268"/>
      <c r="J183" s="268"/>
      <c r="K183" s="268"/>
      <c r="L183" s="269"/>
      <c r="M183" s="573"/>
      <c r="N183" s="570"/>
      <c r="O183" s="570"/>
      <c r="P183" s="570"/>
      <c r="Q183" s="46" t="s">
        <v>70</v>
      </c>
      <c r="R183" s="570"/>
      <c r="S183" s="570"/>
      <c r="T183" s="570"/>
      <c r="U183" s="46" t="s">
        <v>70</v>
      </c>
      <c r="V183" s="570"/>
      <c r="W183" s="570"/>
      <c r="X183" s="570"/>
      <c r="Y183" s="571"/>
      <c r="Z183" s="267" t="s">
        <v>68</v>
      </c>
      <c r="AA183" s="268"/>
      <c r="AB183" s="268"/>
      <c r="AC183" s="268"/>
      <c r="AD183" s="268"/>
      <c r="AE183" s="268"/>
      <c r="AF183" s="268"/>
      <c r="AG183" s="269"/>
      <c r="AH183" s="573"/>
      <c r="AI183" s="570"/>
      <c r="AJ183" s="570"/>
      <c r="AK183" s="570"/>
      <c r="AL183" s="59" t="s">
        <v>46</v>
      </c>
      <c r="AM183" s="570"/>
      <c r="AN183" s="570"/>
      <c r="AO183" s="570"/>
      <c r="AP183" s="46" t="s">
        <v>46</v>
      </c>
      <c r="AQ183" s="570"/>
      <c r="AR183" s="570"/>
      <c r="AS183" s="570"/>
      <c r="AT183" s="571"/>
    </row>
    <row r="184" spans="1:47" ht="27.65" customHeight="1">
      <c r="A184" s="16"/>
      <c r="B184" s="16"/>
      <c r="C184" s="16"/>
      <c r="D184" s="74"/>
      <c r="E184" s="273" t="s">
        <v>89</v>
      </c>
      <c r="F184" s="274"/>
      <c r="G184" s="274"/>
      <c r="H184" s="274"/>
      <c r="I184" s="274"/>
      <c r="J184" s="274"/>
      <c r="K184" s="274"/>
      <c r="L184" s="275"/>
      <c r="M184" s="572"/>
      <c r="N184" s="552"/>
      <c r="O184" s="552"/>
      <c r="P184" s="552"/>
      <c r="Q184" s="552"/>
      <c r="R184" s="552"/>
      <c r="S184" s="552"/>
      <c r="T184" s="552"/>
      <c r="U184" s="552"/>
      <c r="V184" s="552"/>
      <c r="W184" s="552"/>
      <c r="X184" s="552"/>
      <c r="Y184" s="552"/>
      <c r="Z184" s="552"/>
      <c r="AA184" s="552"/>
      <c r="AB184" s="552"/>
      <c r="AC184" s="552"/>
      <c r="AD184" s="552"/>
      <c r="AE184" s="552"/>
      <c r="AF184" s="552"/>
      <c r="AG184" s="552"/>
      <c r="AH184" s="552"/>
      <c r="AI184" s="552"/>
      <c r="AJ184" s="552"/>
      <c r="AK184" s="552"/>
      <c r="AL184" s="552"/>
      <c r="AM184" s="552"/>
      <c r="AN184" s="552"/>
      <c r="AO184" s="552"/>
      <c r="AP184" s="552"/>
      <c r="AQ184" s="552"/>
      <c r="AR184" s="552"/>
      <c r="AS184" s="552"/>
      <c r="AT184" s="553"/>
    </row>
    <row r="185" spans="1:47" ht="13.5" customHeight="1">
      <c r="A185" s="16"/>
      <c r="B185" s="16"/>
      <c r="C185" s="16"/>
      <c r="D185" s="70"/>
      <c r="E185" s="69"/>
      <c r="F185" s="69"/>
      <c r="G185" s="69"/>
      <c r="H185" s="69"/>
      <c r="I185" s="69"/>
      <c r="J185" s="69"/>
      <c r="K185" s="69"/>
      <c r="L185" s="69"/>
      <c r="M185" s="125"/>
      <c r="N185" s="35"/>
      <c r="O185" s="35"/>
      <c r="P185" s="35"/>
      <c r="Q185" s="35"/>
      <c r="R185" s="35"/>
      <c r="S185" s="35"/>
      <c r="T185" s="35"/>
      <c r="U185" s="35"/>
      <c r="V185" s="35"/>
      <c r="W185" s="35"/>
      <c r="X185" s="35"/>
      <c r="Y185" s="35"/>
      <c r="Z185" s="35"/>
      <c r="AA185" s="35"/>
      <c r="AB185" s="35"/>
      <c r="AC185" s="35"/>
      <c r="AD185" s="35"/>
      <c r="AE185" s="35"/>
      <c r="AF185" s="35"/>
      <c r="AG185" s="35"/>
      <c r="AH185" s="35"/>
      <c r="AI185" s="35"/>
      <c r="AJ185" s="35"/>
      <c r="AK185" s="35"/>
      <c r="AL185" s="35"/>
      <c r="AM185" s="35"/>
      <c r="AN185" s="35"/>
      <c r="AO185" s="35"/>
      <c r="AP185" s="35"/>
      <c r="AQ185" s="35"/>
      <c r="AR185" s="35"/>
      <c r="AS185" s="35"/>
      <c r="AT185" s="35"/>
    </row>
    <row r="186" spans="1:47" s="33" customFormat="1">
      <c r="C186" s="6" t="s">
        <v>430</v>
      </c>
      <c r="D186" s="32"/>
      <c r="E186" s="32"/>
      <c r="F186" s="32"/>
      <c r="G186" s="32"/>
      <c r="H186" s="32"/>
      <c r="I186" s="32"/>
      <c r="J186" s="32"/>
      <c r="K186" s="32"/>
      <c r="L186" s="32"/>
      <c r="M186" s="32"/>
      <c r="N186" s="32"/>
      <c r="O186" s="32"/>
      <c r="P186" s="32"/>
      <c r="Q186" s="32"/>
      <c r="R186" s="32"/>
      <c r="S186" s="32"/>
      <c r="T186" s="32"/>
      <c r="U186" s="32"/>
      <c r="V186" s="32"/>
      <c r="W186" s="32"/>
      <c r="X186" s="32"/>
      <c r="Y186" s="32"/>
      <c r="Z186" s="32"/>
      <c r="AA186" s="32"/>
      <c r="AB186" s="32"/>
      <c r="AC186" s="32"/>
      <c r="AD186" s="32"/>
      <c r="AE186" s="32"/>
      <c r="AF186" s="32"/>
      <c r="AG186" s="32"/>
      <c r="AH186" s="32"/>
      <c r="AI186" s="32"/>
      <c r="AJ186" s="32"/>
      <c r="AK186" s="32"/>
      <c r="AL186" s="32"/>
      <c r="AM186" s="32"/>
      <c r="AN186" s="32"/>
      <c r="AO186" s="32"/>
      <c r="AP186" s="32"/>
      <c r="AQ186" s="32"/>
      <c r="AR186" s="32"/>
      <c r="AS186" s="32"/>
      <c r="AT186" s="32"/>
      <c r="AU186" s="32"/>
    </row>
    <row r="187" spans="1:47" ht="13.5" customHeight="1">
      <c r="A187" s="16"/>
      <c r="B187" s="16"/>
      <c r="C187" s="16"/>
      <c r="D187" s="72"/>
      <c r="E187" s="560" t="s">
        <v>4</v>
      </c>
      <c r="F187" s="561"/>
      <c r="G187" s="561"/>
      <c r="H187" s="561"/>
      <c r="I187" s="561"/>
      <c r="J187" s="561"/>
      <c r="K187" s="561"/>
      <c r="L187" s="562"/>
      <c r="M187" s="606"/>
      <c r="N187" s="607"/>
      <c r="O187" s="607"/>
      <c r="P187" s="607"/>
      <c r="Q187" s="607"/>
      <c r="R187" s="607"/>
      <c r="S187" s="607"/>
      <c r="T187" s="607"/>
      <c r="U187" s="607"/>
      <c r="V187" s="607"/>
      <c r="W187" s="607"/>
      <c r="X187" s="607"/>
      <c r="Y187" s="607"/>
      <c r="Z187" s="607"/>
      <c r="AA187" s="607"/>
      <c r="AB187" s="607"/>
      <c r="AC187" s="607"/>
      <c r="AD187" s="607"/>
      <c r="AE187" s="607"/>
      <c r="AF187" s="607"/>
      <c r="AG187" s="607"/>
      <c r="AH187" s="607"/>
      <c r="AI187" s="607"/>
      <c r="AJ187" s="607"/>
      <c r="AK187" s="607"/>
      <c r="AL187" s="607"/>
      <c r="AM187" s="607"/>
      <c r="AN187" s="607"/>
      <c r="AO187" s="607"/>
      <c r="AP187" s="607"/>
      <c r="AQ187" s="607"/>
      <c r="AR187" s="607"/>
      <c r="AS187" s="607"/>
      <c r="AT187" s="608"/>
    </row>
    <row r="188" spans="1:47" ht="13.5" customHeight="1">
      <c r="A188" s="16"/>
      <c r="B188" s="16"/>
      <c r="C188" s="16"/>
      <c r="D188" s="72"/>
      <c r="E188" s="603"/>
      <c r="F188" s="604"/>
      <c r="G188" s="604"/>
      <c r="H188" s="604"/>
      <c r="I188" s="604"/>
      <c r="J188" s="604"/>
      <c r="K188" s="604"/>
      <c r="L188" s="605"/>
      <c r="M188" s="609"/>
      <c r="N188" s="610"/>
      <c r="O188" s="610"/>
      <c r="P188" s="610"/>
      <c r="Q188" s="610"/>
      <c r="R188" s="610"/>
      <c r="S188" s="610"/>
      <c r="T188" s="610"/>
      <c r="U188" s="610"/>
      <c r="V188" s="610"/>
      <c r="W188" s="610"/>
      <c r="X188" s="610"/>
      <c r="Y188" s="610"/>
      <c r="Z188" s="610"/>
      <c r="AA188" s="610"/>
      <c r="AB188" s="610"/>
      <c r="AC188" s="610"/>
      <c r="AD188" s="610"/>
      <c r="AE188" s="610"/>
      <c r="AF188" s="610"/>
      <c r="AG188" s="610"/>
      <c r="AH188" s="610"/>
      <c r="AI188" s="610"/>
      <c r="AJ188" s="610"/>
      <c r="AK188" s="610"/>
      <c r="AL188" s="610"/>
      <c r="AM188" s="610"/>
      <c r="AN188" s="610"/>
      <c r="AO188" s="610"/>
      <c r="AP188" s="610"/>
      <c r="AQ188" s="610"/>
      <c r="AR188" s="610"/>
      <c r="AS188" s="610"/>
      <c r="AT188" s="611"/>
    </row>
    <row r="189" spans="1:47">
      <c r="A189" s="16"/>
      <c r="B189" s="16"/>
      <c r="C189" s="16"/>
      <c r="D189" s="72"/>
      <c r="E189" s="563"/>
      <c r="F189" s="564"/>
      <c r="G189" s="564"/>
      <c r="H189" s="564"/>
      <c r="I189" s="564"/>
      <c r="J189" s="564"/>
      <c r="K189" s="564"/>
      <c r="L189" s="565"/>
      <c r="M189" s="612"/>
      <c r="N189" s="613"/>
      <c r="O189" s="613"/>
      <c r="P189" s="613"/>
      <c r="Q189" s="613"/>
      <c r="R189" s="613"/>
      <c r="S189" s="613"/>
      <c r="T189" s="613"/>
      <c r="U189" s="613"/>
      <c r="V189" s="613"/>
      <c r="W189" s="613"/>
      <c r="X189" s="613"/>
      <c r="Y189" s="613"/>
      <c r="Z189" s="613"/>
      <c r="AA189" s="613"/>
      <c r="AB189" s="613"/>
      <c r="AC189" s="613"/>
      <c r="AD189" s="613"/>
      <c r="AE189" s="613"/>
      <c r="AF189" s="613"/>
      <c r="AG189" s="613"/>
      <c r="AH189" s="613"/>
      <c r="AI189" s="613"/>
      <c r="AJ189" s="613"/>
      <c r="AK189" s="613"/>
      <c r="AL189" s="613"/>
      <c r="AM189" s="613"/>
      <c r="AN189" s="613"/>
      <c r="AO189" s="613"/>
      <c r="AP189" s="613"/>
      <c r="AQ189" s="613"/>
      <c r="AR189" s="613"/>
      <c r="AS189" s="613"/>
      <c r="AT189" s="614"/>
    </row>
    <row r="190" spans="1:47" ht="13.5" customHeight="1">
      <c r="A190" s="16"/>
      <c r="B190" s="16"/>
      <c r="C190" s="16"/>
      <c r="D190" s="72"/>
      <c r="E190" s="233" t="s">
        <v>18</v>
      </c>
      <c r="F190" s="234"/>
      <c r="G190" s="234"/>
      <c r="H190" s="234"/>
      <c r="I190" s="234"/>
      <c r="J190" s="234"/>
      <c r="K190" s="234"/>
      <c r="L190" s="235"/>
      <c r="M190" s="574"/>
      <c r="N190" s="575"/>
      <c r="O190" s="575"/>
      <c r="P190" s="575"/>
      <c r="Q190" s="575"/>
      <c r="R190" s="575"/>
      <c r="S190" s="575"/>
      <c r="T190" s="575"/>
      <c r="U190" s="575"/>
      <c r="V190" s="575"/>
      <c r="W190" s="575"/>
      <c r="X190" s="575"/>
      <c r="Y190" s="575"/>
      <c r="Z190" s="575"/>
      <c r="AA190" s="575"/>
      <c r="AB190" s="575"/>
      <c r="AC190" s="575"/>
      <c r="AD190" s="575"/>
      <c r="AE190" s="575"/>
      <c r="AF190" s="575"/>
      <c r="AG190" s="575"/>
      <c r="AH190" s="575"/>
      <c r="AI190" s="575"/>
      <c r="AJ190" s="575"/>
      <c r="AK190" s="575"/>
      <c r="AL190" s="575"/>
      <c r="AM190" s="575"/>
      <c r="AN190" s="575"/>
      <c r="AO190" s="575"/>
      <c r="AP190" s="575"/>
      <c r="AQ190" s="575"/>
      <c r="AR190" s="575"/>
      <c r="AS190" s="575"/>
      <c r="AT190" s="576"/>
    </row>
    <row r="191" spans="1:47">
      <c r="A191" s="16"/>
      <c r="B191" s="16"/>
      <c r="C191" s="16"/>
      <c r="D191" s="106"/>
      <c r="E191" s="236"/>
      <c r="F191" s="237"/>
      <c r="G191" s="237"/>
      <c r="H191" s="237"/>
      <c r="I191" s="237"/>
      <c r="J191" s="237"/>
      <c r="K191" s="237"/>
      <c r="L191" s="238"/>
      <c r="M191" s="577"/>
      <c r="N191" s="578"/>
      <c r="O191" s="578"/>
      <c r="P191" s="578"/>
      <c r="Q191" s="578"/>
      <c r="R191" s="578"/>
      <c r="S191" s="578"/>
      <c r="T191" s="578"/>
      <c r="U191" s="578"/>
      <c r="V191" s="578"/>
      <c r="W191" s="578"/>
      <c r="X191" s="578"/>
      <c r="Y191" s="578"/>
      <c r="Z191" s="578"/>
      <c r="AA191" s="578"/>
      <c r="AB191" s="578"/>
      <c r="AC191" s="578"/>
      <c r="AD191" s="578"/>
      <c r="AE191" s="578"/>
      <c r="AF191" s="578"/>
      <c r="AG191" s="578"/>
      <c r="AH191" s="578"/>
      <c r="AI191" s="578"/>
      <c r="AJ191" s="578"/>
      <c r="AK191" s="578"/>
      <c r="AL191" s="578"/>
      <c r="AM191" s="578"/>
      <c r="AN191" s="578"/>
      <c r="AO191" s="578"/>
      <c r="AP191" s="578"/>
      <c r="AQ191" s="578"/>
      <c r="AR191" s="578"/>
      <c r="AS191" s="578"/>
      <c r="AT191" s="579"/>
    </row>
    <row r="192" spans="1:47" ht="13.5" customHeight="1">
      <c r="A192" s="16"/>
      <c r="B192" s="16"/>
      <c r="C192" s="16"/>
      <c r="D192" s="72"/>
      <c r="E192" s="300" t="s">
        <v>88</v>
      </c>
      <c r="F192" s="301"/>
      <c r="G192" s="301"/>
      <c r="H192" s="301"/>
      <c r="I192" s="301"/>
      <c r="J192" s="301"/>
      <c r="K192" s="301"/>
      <c r="L192" s="302"/>
      <c r="M192" s="597"/>
      <c r="N192" s="598"/>
      <c r="O192" s="598"/>
      <c r="P192" s="598"/>
      <c r="Q192" s="598"/>
      <c r="R192" s="598"/>
      <c r="S192" s="598"/>
      <c r="T192" s="598"/>
      <c r="U192" s="598"/>
      <c r="V192" s="598"/>
      <c r="W192" s="598"/>
      <c r="X192" s="598"/>
      <c r="Y192" s="598"/>
      <c r="Z192" s="598"/>
      <c r="AA192" s="598"/>
      <c r="AB192" s="598"/>
      <c r="AC192" s="598"/>
      <c r="AD192" s="598"/>
      <c r="AE192" s="598"/>
      <c r="AF192" s="598"/>
      <c r="AG192" s="598"/>
      <c r="AH192" s="598"/>
      <c r="AI192" s="598"/>
      <c r="AJ192" s="598"/>
      <c r="AK192" s="598"/>
      <c r="AL192" s="598"/>
      <c r="AM192" s="598"/>
      <c r="AN192" s="598"/>
      <c r="AO192" s="598"/>
      <c r="AP192" s="598"/>
      <c r="AQ192" s="598"/>
      <c r="AR192" s="598"/>
      <c r="AS192" s="598"/>
      <c r="AT192" s="599"/>
    </row>
    <row r="193" spans="1:46" ht="13.5" customHeight="1">
      <c r="A193" s="16"/>
      <c r="B193" s="16"/>
      <c r="C193" s="16"/>
      <c r="D193" s="72"/>
      <c r="E193" s="306" t="s">
        <v>36</v>
      </c>
      <c r="F193" s="307"/>
      <c r="G193" s="307"/>
      <c r="H193" s="307"/>
      <c r="I193" s="307"/>
      <c r="J193" s="307"/>
      <c r="K193" s="307"/>
      <c r="L193" s="308"/>
      <c r="M193" s="600"/>
      <c r="N193" s="601"/>
      <c r="O193" s="601"/>
      <c r="P193" s="601"/>
      <c r="Q193" s="601"/>
      <c r="R193" s="601"/>
      <c r="S193" s="601"/>
      <c r="T193" s="601"/>
      <c r="U193" s="601"/>
      <c r="V193" s="601"/>
      <c r="W193" s="601"/>
      <c r="X193" s="601"/>
      <c r="Y193" s="601"/>
      <c r="Z193" s="601"/>
      <c r="AA193" s="601"/>
      <c r="AB193" s="601"/>
      <c r="AC193" s="601"/>
      <c r="AD193" s="601"/>
      <c r="AE193" s="601"/>
      <c r="AF193" s="601"/>
      <c r="AG193" s="601"/>
      <c r="AH193" s="601"/>
      <c r="AI193" s="601"/>
      <c r="AJ193" s="601"/>
      <c r="AK193" s="601"/>
      <c r="AL193" s="601"/>
      <c r="AM193" s="601"/>
      <c r="AN193" s="601"/>
      <c r="AO193" s="601"/>
      <c r="AP193" s="601"/>
      <c r="AQ193" s="601"/>
      <c r="AR193" s="601"/>
      <c r="AS193" s="601"/>
      <c r="AT193" s="602"/>
    </row>
    <row r="194" spans="1:46">
      <c r="A194" s="16"/>
      <c r="B194" s="16"/>
      <c r="C194" s="16"/>
      <c r="D194" s="106"/>
      <c r="E194" s="236"/>
      <c r="F194" s="237"/>
      <c r="G194" s="237"/>
      <c r="H194" s="237"/>
      <c r="I194" s="237"/>
      <c r="J194" s="237"/>
      <c r="K194" s="237"/>
      <c r="L194" s="238"/>
      <c r="M194" s="577"/>
      <c r="N194" s="578"/>
      <c r="O194" s="578"/>
      <c r="P194" s="578"/>
      <c r="Q194" s="578"/>
      <c r="R194" s="578"/>
      <c r="S194" s="578"/>
      <c r="T194" s="578"/>
      <c r="U194" s="578"/>
      <c r="V194" s="578"/>
      <c r="W194" s="578"/>
      <c r="X194" s="578"/>
      <c r="Y194" s="578"/>
      <c r="Z194" s="578"/>
      <c r="AA194" s="578"/>
      <c r="AB194" s="578"/>
      <c r="AC194" s="578"/>
      <c r="AD194" s="578"/>
      <c r="AE194" s="578"/>
      <c r="AF194" s="578"/>
      <c r="AG194" s="578"/>
      <c r="AH194" s="578"/>
      <c r="AI194" s="578"/>
      <c r="AJ194" s="578"/>
      <c r="AK194" s="578"/>
      <c r="AL194" s="578"/>
      <c r="AM194" s="578"/>
      <c r="AN194" s="578"/>
      <c r="AO194" s="578"/>
      <c r="AP194" s="578"/>
      <c r="AQ194" s="578"/>
      <c r="AR194" s="578"/>
      <c r="AS194" s="578"/>
      <c r="AT194" s="579"/>
    </row>
    <row r="195" spans="1:46" ht="13.5" customHeight="1">
      <c r="A195" s="16"/>
      <c r="B195" s="16"/>
      <c r="C195" s="16"/>
      <c r="D195" s="72"/>
      <c r="E195" s="233" t="s">
        <v>19</v>
      </c>
      <c r="F195" s="234"/>
      <c r="G195" s="234"/>
      <c r="H195" s="234"/>
      <c r="I195" s="234"/>
      <c r="J195" s="234"/>
      <c r="K195" s="234"/>
      <c r="L195" s="235"/>
      <c r="M195" s="574"/>
      <c r="N195" s="575"/>
      <c r="O195" s="575"/>
      <c r="P195" s="575"/>
      <c r="Q195" s="575"/>
      <c r="R195" s="575"/>
      <c r="S195" s="575"/>
      <c r="T195" s="575"/>
      <c r="U195" s="575"/>
      <c r="V195" s="575"/>
      <c r="W195" s="575"/>
      <c r="X195" s="575"/>
      <c r="Y195" s="575"/>
      <c r="Z195" s="575"/>
      <c r="AA195" s="575"/>
      <c r="AB195" s="575"/>
      <c r="AC195" s="575"/>
      <c r="AD195" s="575"/>
      <c r="AE195" s="575"/>
      <c r="AF195" s="575"/>
      <c r="AG195" s="575"/>
      <c r="AH195" s="575"/>
      <c r="AI195" s="575"/>
      <c r="AJ195" s="575"/>
      <c r="AK195" s="575"/>
      <c r="AL195" s="575"/>
      <c r="AM195" s="575"/>
      <c r="AN195" s="575"/>
      <c r="AO195" s="575"/>
      <c r="AP195" s="575"/>
      <c r="AQ195" s="575"/>
      <c r="AR195" s="575"/>
      <c r="AS195" s="575"/>
      <c r="AT195" s="576"/>
    </row>
    <row r="196" spans="1:46">
      <c r="A196" s="16"/>
      <c r="B196" s="16"/>
      <c r="C196" s="16"/>
      <c r="D196" s="106"/>
      <c r="E196" s="236"/>
      <c r="F196" s="237"/>
      <c r="G196" s="237"/>
      <c r="H196" s="237"/>
      <c r="I196" s="237"/>
      <c r="J196" s="237"/>
      <c r="K196" s="237"/>
      <c r="L196" s="238"/>
      <c r="M196" s="577"/>
      <c r="N196" s="578"/>
      <c r="O196" s="578"/>
      <c r="P196" s="578"/>
      <c r="Q196" s="578"/>
      <c r="R196" s="578"/>
      <c r="S196" s="578"/>
      <c r="T196" s="578"/>
      <c r="U196" s="578"/>
      <c r="V196" s="578"/>
      <c r="W196" s="578"/>
      <c r="X196" s="578"/>
      <c r="Y196" s="578"/>
      <c r="Z196" s="578"/>
      <c r="AA196" s="578"/>
      <c r="AB196" s="578"/>
      <c r="AC196" s="578"/>
      <c r="AD196" s="578"/>
      <c r="AE196" s="578"/>
      <c r="AF196" s="578"/>
      <c r="AG196" s="578"/>
      <c r="AH196" s="578"/>
      <c r="AI196" s="578"/>
      <c r="AJ196" s="578"/>
      <c r="AK196" s="578"/>
      <c r="AL196" s="578"/>
      <c r="AM196" s="578"/>
      <c r="AN196" s="578"/>
      <c r="AO196" s="578"/>
      <c r="AP196" s="578"/>
      <c r="AQ196" s="578"/>
      <c r="AR196" s="578"/>
      <c r="AS196" s="578"/>
      <c r="AT196" s="579"/>
    </row>
    <row r="197" spans="1:46" s="47" customFormat="1" ht="13.5" customHeight="1">
      <c r="A197" s="48"/>
      <c r="B197" s="48"/>
      <c r="C197" s="48"/>
      <c r="D197" s="72"/>
      <c r="E197" s="580" t="s">
        <v>13</v>
      </c>
      <c r="F197" s="581"/>
      <c r="G197" s="581"/>
      <c r="H197" s="581"/>
      <c r="I197" s="581"/>
      <c r="J197" s="581"/>
      <c r="K197" s="581"/>
      <c r="L197" s="582"/>
      <c r="M197" s="122" t="s">
        <v>45</v>
      </c>
      <c r="N197" s="589"/>
      <c r="O197" s="590"/>
      <c r="P197" s="590"/>
      <c r="Q197" s="590"/>
      <c r="R197" s="123" t="s">
        <v>46</v>
      </c>
      <c r="S197" s="589"/>
      <c r="T197" s="590"/>
      <c r="U197" s="590"/>
      <c r="V197" s="590"/>
      <c r="W197" s="590"/>
      <c r="X197" s="124" t="s">
        <v>47</v>
      </c>
      <c r="Y197" s="49"/>
      <c r="Z197" s="49"/>
      <c r="AA197" s="49"/>
      <c r="AB197" s="49"/>
      <c r="AC197" s="49"/>
      <c r="AD197" s="49"/>
      <c r="AE197" s="49"/>
      <c r="AF197" s="49"/>
      <c r="AG197" s="49"/>
      <c r="AH197" s="49"/>
      <c r="AI197" s="49"/>
      <c r="AJ197" s="49"/>
      <c r="AK197" s="49"/>
      <c r="AL197" s="49"/>
      <c r="AM197" s="49"/>
      <c r="AN197" s="49"/>
      <c r="AO197" s="49"/>
      <c r="AP197" s="49"/>
      <c r="AQ197" s="49"/>
      <c r="AR197" s="49"/>
      <c r="AS197" s="49"/>
      <c r="AT197" s="89"/>
    </row>
    <row r="198" spans="1:46">
      <c r="A198" s="16"/>
      <c r="B198" s="16"/>
      <c r="C198" s="16"/>
      <c r="D198" s="106"/>
      <c r="E198" s="583"/>
      <c r="F198" s="584"/>
      <c r="G198" s="584"/>
      <c r="H198" s="584"/>
      <c r="I198" s="584"/>
      <c r="J198" s="584"/>
      <c r="K198" s="584"/>
      <c r="L198" s="585"/>
      <c r="M198" s="591"/>
      <c r="N198" s="592"/>
      <c r="O198" s="592"/>
      <c r="P198" s="592"/>
      <c r="Q198" s="592"/>
      <c r="R198" s="592"/>
      <c r="S198" s="592"/>
      <c r="T198" s="592"/>
      <c r="U198" s="592"/>
      <c r="V198" s="592"/>
      <c r="W198" s="592"/>
      <c r="X198" s="592"/>
      <c r="Y198" s="592"/>
      <c r="Z198" s="592"/>
      <c r="AA198" s="592"/>
      <c r="AB198" s="592"/>
      <c r="AC198" s="592"/>
      <c r="AD198" s="592"/>
      <c r="AE198" s="592"/>
      <c r="AF198" s="592"/>
      <c r="AG198" s="592"/>
      <c r="AH198" s="592"/>
      <c r="AI198" s="592"/>
      <c r="AJ198" s="592"/>
      <c r="AK198" s="592"/>
      <c r="AL198" s="592"/>
      <c r="AM198" s="592"/>
      <c r="AN198" s="592"/>
      <c r="AO198" s="592"/>
      <c r="AP198" s="592"/>
      <c r="AQ198" s="592"/>
      <c r="AR198" s="592"/>
      <c r="AS198" s="592"/>
      <c r="AT198" s="593"/>
    </row>
    <row r="199" spans="1:46">
      <c r="A199" s="16"/>
      <c r="B199" s="16"/>
      <c r="C199" s="16"/>
      <c r="D199" s="106"/>
      <c r="E199" s="586"/>
      <c r="F199" s="587"/>
      <c r="G199" s="587"/>
      <c r="H199" s="587"/>
      <c r="I199" s="587"/>
      <c r="J199" s="587"/>
      <c r="K199" s="587"/>
      <c r="L199" s="588"/>
      <c r="M199" s="594"/>
      <c r="N199" s="595"/>
      <c r="O199" s="595"/>
      <c r="P199" s="595"/>
      <c r="Q199" s="595"/>
      <c r="R199" s="595"/>
      <c r="S199" s="595"/>
      <c r="T199" s="595"/>
      <c r="U199" s="595"/>
      <c r="V199" s="595"/>
      <c r="W199" s="595"/>
      <c r="X199" s="595"/>
      <c r="Y199" s="595"/>
      <c r="Z199" s="595"/>
      <c r="AA199" s="595"/>
      <c r="AB199" s="595"/>
      <c r="AC199" s="595"/>
      <c r="AD199" s="595"/>
      <c r="AE199" s="595"/>
      <c r="AF199" s="595"/>
      <c r="AG199" s="595"/>
      <c r="AH199" s="595"/>
      <c r="AI199" s="595"/>
      <c r="AJ199" s="595"/>
      <c r="AK199" s="595"/>
      <c r="AL199" s="595"/>
      <c r="AM199" s="595"/>
      <c r="AN199" s="595"/>
      <c r="AO199" s="595"/>
      <c r="AP199" s="595"/>
      <c r="AQ199" s="595"/>
      <c r="AR199" s="595"/>
      <c r="AS199" s="595"/>
      <c r="AT199" s="596"/>
    </row>
    <row r="200" spans="1:46" s="47" customFormat="1" ht="27.65" customHeight="1">
      <c r="A200" s="48"/>
      <c r="B200" s="48"/>
      <c r="C200" s="48"/>
      <c r="D200" s="73"/>
      <c r="E200" s="267" t="s">
        <v>3</v>
      </c>
      <c r="F200" s="268"/>
      <c r="G200" s="268"/>
      <c r="H200" s="268"/>
      <c r="I200" s="268"/>
      <c r="J200" s="268"/>
      <c r="K200" s="268"/>
      <c r="L200" s="269"/>
      <c r="M200" s="573"/>
      <c r="N200" s="570"/>
      <c r="O200" s="570"/>
      <c r="P200" s="570"/>
      <c r="Q200" s="46" t="s">
        <v>70</v>
      </c>
      <c r="R200" s="570"/>
      <c r="S200" s="570"/>
      <c r="T200" s="570"/>
      <c r="U200" s="46" t="s">
        <v>70</v>
      </c>
      <c r="V200" s="570"/>
      <c r="W200" s="570"/>
      <c r="X200" s="570"/>
      <c r="Y200" s="571"/>
      <c r="Z200" s="267" t="s">
        <v>68</v>
      </c>
      <c r="AA200" s="268"/>
      <c r="AB200" s="268"/>
      <c r="AC200" s="268"/>
      <c r="AD200" s="268"/>
      <c r="AE200" s="268"/>
      <c r="AF200" s="268"/>
      <c r="AG200" s="269"/>
      <c r="AH200" s="573"/>
      <c r="AI200" s="570"/>
      <c r="AJ200" s="570"/>
      <c r="AK200" s="570"/>
      <c r="AL200" s="59" t="s">
        <v>46</v>
      </c>
      <c r="AM200" s="570"/>
      <c r="AN200" s="570"/>
      <c r="AO200" s="570"/>
      <c r="AP200" s="46" t="s">
        <v>46</v>
      </c>
      <c r="AQ200" s="570"/>
      <c r="AR200" s="570"/>
      <c r="AS200" s="570"/>
      <c r="AT200" s="571"/>
    </row>
    <row r="201" spans="1:46" ht="27.65" customHeight="1">
      <c r="A201" s="16"/>
      <c r="B201" s="16"/>
      <c r="C201" s="16"/>
      <c r="D201" s="74"/>
      <c r="E201" s="273" t="s">
        <v>89</v>
      </c>
      <c r="F201" s="274"/>
      <c r="G201" s="274"/>
      <c r="H201" s="274"/>
      <c r="I201" s="274"/>
      <c r="J201" s="274"/>
      <c r="K201" s="274"/>
      <c r="L201" s="275"/>
      <c r="M201" s="572"/>
      <c r="N201" s="552"/>
      <c r="O201" s="552"/>
      <c r="P201" s="552"/>
      <c r="Q201" s="552"/>
      <c r="R201" s="552"/>
      <c r="S201" s="552"/>
      <c r="T201" s="552"/>
      <c r="U201" s="552"/>
      <c r="V201" s="552"/>
      <c r="W201" s="552"/>
      <c r="X201" s="552"/>
      <c r="Y201" s="552"/>
      <c r="Z201" s="552"/>
      <c r="AA201" s="552"/>
      <c r="AB201" s="552"/>
      <c r="AC201" s="552"/>
      <c r="AD201" s="552"/>
      <c r="AE201" s="552"/>
      <c r="AF201" s="552"/>
      <c r="AG201" s="552"/>
      <c r="AH201" s="552"/>
      <c r="AI201" s="552"/>
      <c r="AJ201" s="552"/>
      <c r="AK201" s="552"/>
      <c r="AL201" s="552"/>
      <c r="AM201" s="552"/>
      <c r="AN201" s="552"/>
      <c r="AO201" s="552"/>
      <c r="AP201" s="552"/>
      <c r="AQ201" s="552"/>
      <c r="AR201" s="552"/>
      <c r="AS201" s="552"/>
      <c r="AT201" s="553"/>
    </row>
    <row r="203" spans="1:46" ht="18" customHeight="1">
      <c r="C203" s="6" t="s">
        <v>34</v>
      </c>
    </row>
    <row r="204" spans="1:46" ht="13.5" customHeight="1">
      <c r="A204" s="16"/>
      <c r="B204" s="16"/>
      <c r="C204" s="77"/>
      <c r="D204" s="72"/>
      <c r="E204" s="560" t="s">
        <v>113</v>
      </c>
      <c r="F204" s="561"/>
      <c r="G204" s="561"/>
      <c r="H204" s="561"/>
      <c r="I204" s="561"/>
      <c r="J204" s="561"/>
      <c r="K204" s="561"/>
      <c r="L204" s="562"/>
      <c r="M204" s="560" t="s">
        <v>110</v>
      </c>
      <c r="N204" s="561"/>
      <c r="O204" s="561"/>
      <c r="P204" s="561"/>
      <c r="Q204" s="561"/>
      <c r="R204" s="561"/>
      <c r="S204" s="561"/>
      <c r="T204" s="561"/>
      <c r="U204" s="562"/>
      <c r="V204" s="560" t="s">
        <v>1</v>
      </c>
      <c r="W204" s="561"/>
      <c r="X204" s="561"/>
      <c r="Y204" s="561"/>
      <c r="Z204" s="561"/>
      <c r="AA204" s="561"/>
      <c r="AB204" s="561"/>
      <c r="AC204" s="562"/>
      <c r="AD204" s="560" t="s">
        <v>26</v>
      </c>
      <c r="AE204" s="561"/>
      <c r="AF204" s="561"/>
      <c r="AG204" s="561"/>
      <c r="AH204" s="561"/>
      <c r="AI204" s="561"/>
      <c r="AJ204" s="561"/>
      <c r="AK204" s="562"/>
      <c r="AL204" s="560" t="s">
        <v>27</v>
      </c>
      <c r="AM204" s="561"/>
      <c r="AN204" s="561"/>
      <c r="AO204" s="561"/>
      <c r="AP204" s="561"/>
      <c r="AQ204" s="561"/>
      <c r="AR204" s="561"/>
      <c r="AS204" s="561"/>
      <c r="AT204" s="562"/>
    </row>
    <row r="205" spans="1:46">
      <c r="A205" s="16"/>
      <c r="B205" s="16"/>
      <c r="C205" s="77"/>
      <c r="D205" s="72"/>
      <c r="E205" s="563"/>
      <c r="F205" s="564"/>
      <c r="G205" s="564"/>
      <c r="H205" s="564"/>
      <c r="I205" s="564"/>
      <c r="J205" s="564"/>
      <c r="K205" s="564"/>
      <c r="L205" s="565"/>
      <c r="M205" s="563"/>
      <c r="N205" s="564"/>
      <c r="O205" s="564"/>
      <c r="P205" s="564"/>
      <c r="Q205" s="564"/>
      <c r="R205" s="564"/>
      <c r="S205" s="564"/>
      <c r="T205" s="564"/>
      <c r="U205" s="565"/>
      <c r="V205" s="563"/>
      <c r="W205" s="564"/>
      <c r="X205" s="564"/>
      <c r="Y205" s="564"/>
      <c r="Z205" s="564"/>
      <c r="AA205" s="564"/>
      <c r="AB205" s="564"/>
      <c r="AC205" s="565"/>
      <c r="AD205" s="563"/>
      <c r="AE205" s="564"/>
      <c r="AF205" s="564"/>
      <c r="AG205" s="564"/>
      <c r="AH205" s="564"/>
      <c r="AI205" s="564"/>
      <c r="AJ205" s="564"/>
      <c r="AK205" s="565"/>
      <c r="AL205" s="563"/>
      <c r="AM205" s="564"/>
      <c r="AN205" s="564"/>
      <c r="AO205" s="564"/>
      <c r="AP205" s="564"/>
      <c r="AQ205" s="564"/>
      <c r="AR205" s="564"/>
      <c r="AS205" s="564"/>
      <c r="AT205" s="565"/>
    </row>
    <row r="206" spans="1:46" ht="13.5" customHeight="1">
      <c r="A206" s="16"/>
      <c r="B206" s="16"/>
      <c r="C206" s="77"/>
      <c r="D206" s="72"/>
      <c r="E206" s="560" t="s">
        <v>0</v>
      </c>
      <c r="F206" s="561"/>
      <c r="G206" s="561"/>
      <c r="H206" s="561"/>
      <c r="I206" s="561"/>
      <c r="J206" s="561"/>
      <c r="K206" s="561"/>
      <c r="L206" s="562"/>
      <c r="M206" s="556" t="str">
        <f>AL117</f>
        <v/>
      </c>
      <c r="N206" s="557"/>
      <c r="O206" s="557"/>
      <c r="P206" s="557"/>
      <c r="Q206" s="557"/>
      <c r="R206" s="557"/>
      <c r="S206" s="557"/>
      <c r="T206" s="557"/>
      <c r="U206" s="554" t="s">
        <v>84</v>
      </c>
      <c r="V206" s="556" t="str">
        <f>IF(M206="","",(AL206-M206-AD206))</f>
        <v/>
      </c>
      <c r="W206" s="557"/>
      <c r="X206" s="557"/>
      <c r="Y206" s="557"/>
      <c r="Z206" s="557"/>
      <c r="AA206" s="557"/>
      <c r="AB206" s="557"/>
      <c r="AC206" s="554" t="s">
        <v>84</v>
      </c>
      <c r="AD206" s="566"/>
      <c r="AE206" s="567"/>
      <c r="AF206" s="567"/>
      <c r="AG206" s="567"/>
      <c r="AH206" s="567"/>
      <c r="AI206" s="567"/>
      <c r="AJ206" s="567"/>
      <c r="AK206" s="554" t="s">
        <v>84</v>
      </c>
      <c r="AL206" s="556" t="str">
        <f>P117</f>
        <v/>
      </c>
      <c r="AM206" s="557"/>
      <c r="AN206" s="557"/>
      <c r="AO206" s="557"/>
      <c r="AP206" s="557"/>
      <c r="AQ206" s="557"/>
      <c r="AR206" s="557"/>
      <c r="AS206" s="557"/>
      <c r="AT206" s="554" t="s">
        <v>84</v>
      </c>
    </row>
    <row r="207" spans="1:46">
      <c r="A207" s="16"/>
      <c r="B207" s="16"/>
      <c r="C207" s="77"/>
      <c r="D207" s="72"/>
      <c r="E207" s="563"/>
      <c r="F207" s="564"/>
      <c r="G207" s="564"/>
      <c r="H207" s="564"/>
      <c r="I207" s="564"/>
      <c r="J207" s="564"/>
      <c r="K207" s="564"/>
      <c r="L207" s="565"/>
      <c r="M207" s="558"/>
      <c r="N207" s="559"/>
      <c r="O207" s="559"/>
      <c r="P207" s="559"/>
      <c r="Q207" s="559"/>
      <c r="R207" s="559"/>
      <c r="S207" s="559"/>
      <c r="T207" s="559"/>
      <c r="U207" s="555"/>
      <c r="V207" s="558"/>
      <c r="W207" s="559"/>
      <c r="X207" s="559"/>
      <c r="Y207" s="559"/>
      <c r="Z207" s="559"/>
      <c r="AA207" s="559"/>
      <c r="AB207" s="559"/>
      <c r="AC207" s="555"/>
      <c r="AD207" s="568"/>
      <c r="AE207" s="569"/>
      <c r="AF207" s="569"/>
      <c r="AG207" s="569"/>
      <c r="AH207" s="569"/>
      <c r="AI207" s="569"/>
      <c r="AJ207" s="569"/>
      <c r="AK207" s="555"/>
      <c r="AL207" s="558"/>
      <c r="AM207" s="559"/>
      <c r="AN207" s="559"/>
      <c r="AO207" s="559"/>
      <c r="AP207" s="559"/>
      <c r="AQ207" s="559"/>
      <c r="AR207" s="559"/>
      <c r="AS207" s="559"/>
      <c r="AT207" s="555"/>
    </row>
    <row r="208" spans="1:46" s="33" customFormat="1" ht="13.5" customHeight="1">
      <c r="A208" s="32"/>
      <c r="B208" s="32"/>
      <c r="C208" s="34"/>
      <c r="D208" s="32"/>
      <c r="E208" s="34" t="s">
        <v>11</v>
      </c>
      <c r="F208" s="32"/>
      <c r="G208" s="32"/>
      <c r="H208" s="32"/>
      <c r="I208" s="32"/>
      <c r="J208" s="32"/>
      <c r="K208" s="32"/>
      <c r="L208" s="32"/>
      <c r="M208" s="32"/>
      <c r="N208" s="32"/>
      <c r="O208" s="32"/>
      <c r="P208" s="32"/>
      <c r="Q208" s="32"/>
      <c r="R208" s="32"/>
      <c r="S208" s="32"/>
      <c r="T208" s="32"/>
      <c r="U208" s="32"/>
      <c r="V208" s="32"/>
      <c r="W208" s="32"/>
      <c r="X208" s="32"/>
      <c r="Y208" s="32"/>
      <c r="Z208" s="32"/>
      <c r="AA208" s="32"/>
      <c r="AB208" s="32"/>
      <c r="AC208" s="32"/>
      <c r="AD208" s="32"/>
      <c r="AE208" s="32"/>
      <c r="AF208" s="32"/>
      <c r="AG208" s="32"/>
      <c r="AH208" s="32"/>
      <c r="AI208" s="32"/>
      <c r="AJ208" s="32"/>
      <c r="AK208" s="32"/>
      <c r="AL208" s="32"/>
      <c r="AM208" s="32"/>
      <c r="AN208" s="32"/>
      <c r="AO208" s="32"/>
      <c r="AP208" s="32"/>
      <c r="AQ208" s="32"/>
      <c r="AR208" s="32"/>
      <c r="AS208" s="32"/>
      <c r="AT208" s="32"/>
    </row>
    <row r="209" spans="1:57" s="33" customFormat="1" ht="13.5" customHeight="1">
      <c r="A209" s="32"/>
      <c r="B209" s="32"/>
      <c r="C209" s="34"/>
      <c r="D209" s="32"/>
      <c r="E209" s="34" t="s">
        <v>77</v>
      </c>
      <c r="F209" s="32"/>
      <c r="G209" s="32"/>
      <c r="H209" s="32"/>
      <c r="I209" s="32"/>
      <c r="J209" s="32"/>
      <c r="K209" s="32"/>
      <c r="L209" s="32"/>
      <c r="M209" s="32"/>
      <c r="N209" s="32"/>
      <c r="O209" s="32"/>
      <c r="P209" s="32"/>
      <c r="Q209" s="32"/>
      <c r="R209" s="32"/>
      <c r="S209" s="32"/>
      <c r="T209" s="32"/>
      <c r="U209" s="32"/>
      <c r="V209" s="32"/>
      <c r="W209" s="32"/>
      <c r="X209" s="32"/>
      <c r="Y209" s="32"/>
      <c r="Z209" s="32"/>
      <c r="AA209" s="32"/>
      <c r="AB209" s="32"/>
      <c r="AC209" s="32"/>
      <c r="AD209" s="32"/>
      <c r="AE209" s="32"/>
      <c r="AF209" s="32"/>
      <c r="AG209" s="32"/>
      <c r="AH209" s="32"/>
      <c r="AI209" s="32"/>
      <c r="AJ209" s="32"/>
      <c r="AK209" s="32"/>
      <c r="AL209" s="32"/>
      <c r="AM209" s="32"/>
      <c r="AN209" s="32"/>
      <c r="AO209" s="32"/>
      <c r="AP209" s="32"/>
      <c r="AQ209" s="32"/>
      <c r="AR209" s="32"/>
      <c r="AS209" s="32"/>
      <c r="AT209" s="32"/>
    </row>
    <row r="211" spans="1:57" ht="18" customHeight="1">
      <c r="C211" s="6" t="s">
        <v>35</v>
      </c>
    </row>
    <row r="212" spans="1:57">
      <c r="E212" s="10" t="s">
        <v>132</v>
      </c>
    </row>
    <row r="213" spans="1:57" ht="33" customHeight="1">
      <c r="A213" s="16"/>
      <c r="B213" s="16"/>
      <c r="C213" s="30"/>
      <c r="D213" s="30"/>
      <c r="E213" s="251"/>
      <c r="F213" s="252"/>
      <c r="G213" s="253"/>
      <c r="H213" s="552" t="s">
        <v>133</v>
      </c>
      <c r="I213" s="552"/>
      <c r="J213" s="552"/>
      <c r="K213" s="552"/>
      <c r="L213" s="552"/>
      <c r="M213" s="552"/>
      <c r="N213" s="552"/>
      <c r="O213" s="552"/>
      <c r="P213" s="552"/>
      <c r="Q213" s="552"/>
      <c r="R213" s="552"/>
      <c r="S213" s="552"/>
      <c r="T213" s="552"/>
      <c r="U213" s="552"/>
      <c r="V213" s="552"/>
      <c r="W213" s="552"/>
      <c r="X213" s="552"/>
      <c r="Y213" s="552"/>
      <c r="Z213" s="552"/>
      <c r="AA213" s="552"/>
      <c r="AB213" s="552"/>
      <c r="AC213" s="552"/>
      <c r="AD213" s="552"/>
      <c r="AE213" s="552"/>
      <c r="AF213" s="552"/>
      <c r="AG213" s="552"/>
      <c r="AH213" s="552"/>
      <c r="AI213" s="552"/>
      <c r="AJ213" s="552"/>
      <c r="AK213" s="552"/>
      <c r="AL213" s="552"/>
      <c r="AM213" s="552"/>
      <c r="AN213" s="552"/>
      <c r="AO213" s="552"/>
      <c r="AP213" s="552"/>
      <c r="AQ213" s="552"/>
      <c r="AR213" s="552"/>
      <c r="AS213" s="552"/>
      <c r="AT213" s="553"/>
      <c r="AW213" s="51"/>
    </row>
    <row r="214" spans="1:57" ht="33" customHeight="1">
      <c r="A214" s="16"/>
      <c r="B214" s="16"/>
      <c r="C214" s="30"/>
      <c r="D214" s="30"/>
      <c r="E214" s="251"/>
      <c r="F214" s="252"/>
      <c r="G214" s="253"/>
      <c r="H214" s="552" t="s">
        <v>134</v>
      </c>
      <c r="I214" s="552"/>
      <c r="J214" s="552"/>
      <c r="K214" s="552"/>
      <c r="L214" s="552"/>
      <c r="M214" s="552"/>
      <c r="N214" s="552"/>
      <c r="O214" s="552"/>
      <c r="P214" s="552"/>
      <c r="Q214" s="552"/>
      <c r="R214" s="552"/>
      <c r="S214" s="552"/>
      <c r="T214" s="552"/>
      <c r="U214" s="552"/>
      <c r="V214" s="552"/>
      <c r="W214" s="552"/>
      <c r="X214" s="552"/>
      <c r="Y214" s="552"/>
      <c r="Z214" s="552"/>
      <c r="AA214" s="552"/>
      <c r="AB214" s="552"/>
      <c r="AC214" s="552"/>
      <c r="AD214" s="552"/>
      <c r="AE214" s="552"/>
      <c r="AF214" s="552"/>
      <c r="AG214" s="552"/>
      <c r="AH214" s="552"/>
      <c r="AI214" s="552"/>
      <c r="AJ214" s="552"/>
      <c r="AK214" s="552"/>
      <c r="AL214" s="552"/>
      <c r="AM214" s="552"/>
      <c r="AN214" s="552"/>
      <c r="AO214" s="552"/>
      <c r="AP214" s="552"/>
      <c r="AQ214" s="552"/>
      <c r="AR214" s="552"/>
      <c r="AS214" s="552"/>
      <c r="AT214" s="553"/>
      <c r="AW214" s="51"/>
    </row>
    <row r="215" spans="1:57" ht="33" customHeight="1">
      <c r="E215" s="248"/>
      <c r="F215" s="248"/>
      <c r="G215" s="248"/>
      <c r="H215" s="249" t="s">
        <v>367</v>
      </c>
      <c r="I215" s="250"/>
      <c r="J215" s="250"/>
      <c r="K215" s="250"/>
      <c r="L215" s="250"/>
      <c r="M215" s="250"/>
      <c r="N215" s="250"/>
      <c r="O215" s="250"/>
      <c r="P215" s="250"/>
      <c r="Q215" s="250"/>
      <c r="R215" s="250"/>
      <c r="S215" s="250"/>
      <c r="T215" s="250"/>
      <c r="U215" s="250"/>
      <c r="V215" s="250"/>
      <c r="W215" s="250"/>
      <c r="X215" s="250"/>
      <c r="Y215" s="250"/>
      <c r="Z215" s="250"/>
      <c r="AA215" s="250"/>
      <c r="AB215" s="250"/>
      <c r="AC215" s="250"/>
      <c r="AD215" s="250"/>
      <c r="AE215" s="250"/>
      <c r="AF215" s="250"/>
      <c r="AG215" s="250"/>
      <c r="AH215" s="250"/>
      <c r="AI215" s="250"/>
      <c r="AJ215" s="250"/>
      <c r="AK215" s="250"/>
      <c r="AL215" s="250"/>
      <c r="AM215" s="250"/>
      <c r="AN215" s="250"/>
      <c r="AO215" s="250"/>
      <c r="AP215" s="250"/>
      <c r="AQ215" s="250"/>
      <c r="AR215" s="250"/>
      <c r="AS215" s="250"/>
      <c r="AT215" s="250"/>
    </row>
    <row r="216" spans="1:57" ht="33" customHeight="1">
      <c r="A216" s="16"/>
      <c r="B216" s="16"/>
      <c r="C216" s="30"/>
      <c r="D216" s="30"/>
      <c r="E216" s="251"/>
      <c r="F216" s="252"/>
      <c r="G216" s="253"/>
      <c r="H216" s="551" t="s">
        <v>368</v>
      </c>
      <c r="I216" s="552"/>
      <c r="J216" s="552"/>
      <c r="K216" s="552"/>
      <c r="L216" s="552"/>
      <c r="M216" s="552"/>
      <c r="N216" s="552"/>
      <c r="O216" s="552"/>
      <c r="P216" s="552"/>
      <c r="Q216" s="552"/>
      <c r="R216" s="552"/>
      <c r="S216" s="552"/>
      <c r="T216" s="552"/>
      <c r="U216" s="552"/>
      <c r="V216" s="552"/>
      <c r="W216" s="552"/>
      <c r="X216" s="552"/>
      <c r="Y216" s="552"/>
      <c r="Z216" s="552"/>
      <c r="AA216" s="552"/>
      <c r="AB216" s="552"/>
      <c r="AC216" s="552"/>
      <c r="AD216" s="552"/>
      <c r="AE216" s="552"/>
      <c r="AF216" s="552"/>
      <c r="AG216" s="552"/>
      <c r="AH216" s="552"/>
      <c r="AI216" s="552"/>
      <c r="AJ216" s="552"/>
      <c r="AK216" s="552"/>
      <c r="AL216" s="552"/>
      <c r="AM216" s="552"/>
      <c r="AN216" s="552"/>
      <c r="AO216" s="552"/>
      <c r="AP216" s="552"/>
      <c r="AQ216" s="552"/>
      <c r="AR216" s="552"/>
      <c r="AS216" s="552"/>
      <c r="AT216" s="553"/>
    </row>
    <row r="217" spans="1:57" ht="33" customHeight="1">
      <c r="A217" s="16"/>
      <c r="B217" s="16"/>
      <c r="C217" s="30"/>
      <c r="D217" s="30"/>
      <c r="E217" s="251"/>
      <c r="F217" s="252"/>
      <c r="G217" s="253"/>
      <c r="H217" s="552" t="s">
        <v>369</v>
      </c>
      <c r="I217" s="552"/>
      <c r="J217" s="552"/>
      <c r="K217" s="552"/>
      <c r="L217" s="552"/>
      <c r="M217" s="552"/>
      <c r="N217" s="552"/>
      <c r="O217" s="552"/>
      <c r="P217" s="552"/>
      <c r="Q217" s="552"/>
      <c r="R217" s="552"/>
      <c r="S217" s="552"/>
      <c r="T217" s="552"/>
      <c r="U217" s="552"/>
      <c r="V217" s="552"/>
      <c r="W217" s="552"/>
      <c r="X217" s="552"/>
      <c r="Y217" s="552"/>
      <c r="Z217" s="552"/>
      <c r="AA217" s="552"/>
      <c r="AB217" s="552"/>
      <c r="AC217" s="552"/>
      <c r="AD217" s="552"/>
      <c r="AE217" s="552"/>
      <c r="AF217" s="552"/>
      <c r="AG217" s="552"/>
      <c r="AH217" s="552"/>
      <c r="AI217" s="552"/>
      <c r="AJ217" s="552"/>
      <c r="AK217" s="552"/>
      <c r="AL217" s="552"/>
      <c r="AM217" s="552"/>
      <c r="AN217" s="552"/>
      <c r="AO217" s="552"/>
      <c r="AP217" s="552"/>
      <c r="AQ217" s="552"/>
      <c r="AR217" s="552"/>
      <c r="AS217" s="552"/>
      <c r="AT217" s="553"/>
      <c r="AW217" s="51"/>
    </row>
    <row r="219" spans="1:57" s="6" customFormat="1">
      <c r="H219" s="35"/>
      <c r="AU219" s="2"/>
      <c r="AV219" s="2"/>
      <c r="AW219" s="2"/>
      <c r="AX219" s="2"/>
      <c r="AY219" s="2"/>
      <c r="AZ219" s="2"/>
      <c r="BA219" s="2"/>
      <c r="BB219" s="2"/>
      <c r="BC219" s="2"/>
      <c r="BD219" s="2"/>
      <c r="BE219" s="2"/>
    </row>
  </sheetData>
  <dataConsolidate link="1"/>
  <mergeCells count="353">
    <mergeCell ref="C5:AT5"/>
    <mergeCell ref="C6:AT6"/>
    <mergeCell ref="E10:L12"/>
    <mergeCell ref="N10:Q10"/>
    <mergeCell ref="S10:V10"/>
    <mergeCell ref="M11:AT12"/>
    <mergeCell ref="E23:L24"/>
    <mergeCell ref="M23:O24"/>
    <mergeCell ref="P23:W24"/>
    <mergeCell ref="X23:Z24"/>
    <mergeCell ref="AA23:AH24"/>
    <mergeCell ref="AI23:AT24"/>
    <mergeCell ref="E13:L14"/>
    <mergeCell ref="M13:AT14"/>
    <mergeCell ref="E15:L16"/>
    <mergeCell ref="M15:AT16"/>
    <mergeCell ref="E17:L18"/>
    <mergeCell ref="M17:AT18"/>
    <mergeCell ref="E36:L36"/>
    <mergeCell ref="M36:AT36"/>
    <mergeCell ref="E37:L42"/>
    <mergeCell ref="M37:Q39"/>
    <mergeCell ref="R37:AT39"/>
    <mergeCell ref="M40:Q42"/>
    <mergeCell ref="R40:AT42"/>
    <mergeCell ref="E25:L27"/>
    <mergeCell ref="M25:AT27"/>
    <mergeCell ref="E28:F33"/>
    <mergeCell ref="G28:L30"/>
    <mergeCell ref="M28:AT30"/>
    <mergeCell ref="G31:L33"/>
    <mergeCell ref="M31:AT33"/>
    <mergeCell ref="O54:AT55"/>
    <mergeCell ref="E56:L59"/>
    <mergeCell ref="M56:R57"/>
    <mergeCell ref="S56:AT57"/>
    <mergeCell ref="M58:R59"/>
    <mergeCell ref="S58:AT59"/>
    <mergeCell ref="E43:L48"/>
    <mergeCell ref="M43:Q45"/>
    <mergeCell ref="R43:AT45"/>
    <mergeCell ref="M46:Q48"/>
    <mergeCell ref="R46:AT48"/>
    <mergeCell ref="E52:L55"/>
    <mergeCell ref="O52:T53"/>
    <mergeCell ref="W52:Z53"/>
    <mergeCell ref="AB52:AF53"/>
    <mergeCell ref="AH52:AT53"/>
    <mergeCell ref="M65:U65"/>
    <mergeCell ref="V65:Y65"/>
    <mergeCell ref="Z65:AC65"/>
    <mergeCell ref="AD65:AF65"/>
    <mergeCell ref="AG65:AJ65"/>
    <mergeCell ref="AK65:AM65"/>
    <mergeCell ref="AN65:AQ65"/>
    <mergeCell ref="M64:U64"/>
    <mergeCell ref="V64:Y64"/>
    <mergeCell ref="Z64:AC64"/>
    <mergeCell ref="AD64:AF64"/>
    <mergeCell ref="AG64:AJ64"/>
    <mergeCell ref="Z66:AC66"/>
    <mergeCell ref="AD66:AF66"/>
    <mergeCell ref="AG66:AJ66"/>
    <mergeCell ref="AK66:AM66"/>
    <mergeCell ref="AN66:AQ66"/>
    <mergeCell ref="AR66:AT66"/>
    <mergeCell ref="AK64:AM64"/>
    <mergeCell ref="AN64:AQ64"/>
    <mergeCell ref="AR64:AT64"/>
    <mergeCell ref="AR65:AT65"/>
    <mergeCell ref="E64:L65"/>
    <mergeCell ref="E76:AT76"/>
    <mergeCell ref="E77:Y77"/>
    <mergeCell ref="Z77:AT77"/>
    <mergeCell ref="E78:Y78"/>
    <mergeCell ref="Z78:AT78"/>
    <mergeCell ref="E81:V81"/>
    <mergeCell ref="W81:AO81"/>
    <mergeCell ref="AP81:AT81"/>
    <mergeCell ref="AN67:AQ67"/>
    <mergeCell ref="AR67:AT67"/>
    <mergeCell ref="E73:AF73"/>
    <mergeCell ref="AG73:AT73"/>
    <mergeCell ref="E74:AF74"/>
    <mergeCell ref="AG74:AT74"/>
    <mergeCell ref="M67:U67"/>
    <mergeCell ref="V67:Y67"/>
    <mergeCell ref="Z67:AC67"/>
    <mergeCell ref="AD67:AF67"/>
    <mergeCell ref="AG67:AJ67"/>
    <mergeCell ref="AK67:AM67"/>
    <mergeCell ref="E66:L67"/>
    <mergeCell ref="M66:U66"/>
    <mergeCell ref="V66:Y66"/>
    <mergeCell ref="E87:AC87"/>
    <mergeCell ref="AD87:AO87"/>
    <mergeCell ref="AP87:AT87"/>
    <mergeCell ref="E90:V90"/>
    <mergeCell ref="W90:AT90"/>
    <mergeCell ref="E91:V91"/>
    <mergeCell ref="W91:AT91"/>
    <mergeCell ref="E82:V82"/>
    <mergeCell ref="W82:AO82"/>
    <mergeCell ref="AP82:AT82"/>
    <mergeCell ref="E86:AC86"/>
    <mergeCell ref="AD86:AO86"/>
    <mergeCell ref="AP86:AT86"/>
    <mergeCell ref="AR96:AT96"/>
    <mergeCell ref="E97:K97"/>
    <mergeCell ref="L97:S97"/>
    <mergeCell ref="T97:W97"/>
    <mergeCell ref="X97:AJ97"/>
    <mergeCell ref="AK97:AT97"/>
    <mergeCell ref="E95:K95"/>
    <mergeCell ref="L95:W95"/>
    <mergeCell ref="X95:AJ95"/>
    <mergeCell ref="AK95:AT95"/>
    <mergeCell ref="E96:K96"/>
    <mergeCell ref="L96:S96"/>
    <mergeCell ref="T96:W96"/>
    <mergeCell ref="X96:AE96"/>
    <mergeCell ref="AF96:AJ96"/>
    <mergeCell ref="AK96:AQ96"/>
    <mergeCell ref="E105:O106"/>
    <mergeCell ref="P105:X106"/>
    <mergeCell ref="Y105:AG106"/>
    <mergeCell ref="AH105:AK106"/>
    <mergeCell ref="AL105:AT106"/>
    <mergeCell ref="E107:F108"/>
    <mergeCell ref="G107:O108"/>
    <mergeCell ref="P107:W108"/>
    <mergeCell ref="X107:X108"/>
    <mergeCell ref="Y107:AF108"/>
    <mergeCell ref="AG107:AG108"/>
    <mergeCell ref="AH107:AK108"/>
    <mergeCell ref="AL107:AS108"/>
    <mergeCell ref="AT107:AT108"/>
    <mergeCell ref="E109:F110"/>
    <mergeCell ref="G109:O110"/>
    <mergeCell ref="P109:W110"/>
    <mergeCell ref="X109:X110"/>
    <mergeCell ref="Y109:AF110"/>
    <mergeCell ref="AG109:AG110"/>
    <mergeCell ref="AH109:AK110"/>
    <mergeCell ref="AL109:AS110"/>
    <mergeCell ref="AT109:AT110"/>
    <mergeCell ref="E111:F112"/>
    <mergeCell ref="G111:O112"/>
    <mergeCell ref="P111:W112"/>
    <mergeCell ref="X111:X112"/>
    <mergeCell ref="Y111:AF112"/>
    <mergeCell ref="AG111:AG112"/>
    <mergeCell ref="AH111:AK112"/>
    <mergeCell ref="AL111:AS112"/>
    <mergeCell ref="AT111:AT112"/>
    <mergeCell ref="E113:F114"/>
    <mergeCell ref="G113:O114"/>
    <mergeCell ref="P113:W114"/>
    <mergeCell ref="X113:X114"/>
    <mergeCell ref="Y113:AF114"/>
    <mergeCell ref="AG113:AG114"/>
    <mergeCell ref="AH113:AK114"/>
    <mergeCell ref="AL113:AS114"/>
    <mergeCell ref="AT113:AT114"/>
    <mergeCell ref="E115:F116"/>
    <mergeCell ref="G115:O116"/>
    <mergeCell ref="P115:W116"/>
    <mergeCell ref="X115:X116"/>
    <mergeCell ref="Y115:AF116"/>
    <mergeCell ref="AG115:AG116"/>
    <mergeCell ref="AH115:AK116"/>
    <mergeCell ref="AL115:AS116"/>
    <mergeCell ref="AT115:AT116"/>
    <mergeCell ref="E126:K128"/>
    <mergeCell ref="L126:P127"/>
    <mergeCell ref="Q126:U127"/>
    <mergeCell ref="V126:Z127"/>
    <mergeCell ref="AA126:AE127"/>
    <mergeCell ref="AF126:AJ127"/>
    <mergeCell ref="AK126:AO127"/>
    <mergeCell ref="AP126:AR128"/>
    <mergeCell ref="E117:O118"/>
    <mergeCell ref="P117:W118"/>
    <mergeCell ref="X117:X118"/>
    <mergeCell ref="Y117:AF118"/>
    <mergeCell ref="AG117:AG118"/>
    <mergeCell ref="AH117:AK118"/>
    <mergeCell ref="AS126:AT128"/>
    <mergeCell ref="L128:P128"/>
    <mergeCell ref="Q128:U128"/>
    <mergeCell ref="V128:Z128"/>
    <mergeCell ref="AA128:AE128"/>
    <mergeCell ref="AF128:AJ128"/>
    <mergeCell ref="AK128:AO128"/>
    <mergeCell ref="AL117:AS118"/>
    <mergeCell ref="AT117:AT118"/>
    <mergeCell ref="AK129:AO129"/>
    <mergeCell ref="AP129:AR129"/>
    <mergeCell ref="E130:K130"/>
    <mergeCell ref="L130:P130"/>
    <mergeCell ref="Q130:U130"/>
    <mergeCell ref="V130:Z130"/>
    <mergeCell ref="AA130:AE130"/>
    <mergeCell ref="AF130:AJ130"/>
    <mergeCell ref="AK130:AO130"/>
    <mergeCell ref="AP130:AR130"/>
    <mergeCell ref="E129:K129"/>
    <mergeCell ref="L129:P129"/>
    <mergeCell ref="Q129:U129"/>
    <mergeCell ref="V129:Z129"/>
    <mergeCell ref="AA129:AE129"/>
    <mergeCell ref="AF129:AJ129"/>
    <mergeCell ref="AK131:AO131"/>
    <mergeCell ref="AP131:AR131"/>
    <mergeCell ref="AS131:AT131"/>
    <mergeCell ref="E137:K139"/>
    <mergeCell ref="L137:P138"/>
    <mergeCell ref="Q137:U138"/>
    <mergeCell ref="V137:Z138"/>
    <mergeCell ref="AA137:AE138"/>
    <mergeCell ref="AF137:AI139"/>
    <mergeCell ref="L139:P139"/>
    <mergeCell ref="E131:K131"/>
    <mergeCell ref="L131:P131"/>
    <mergeCell ref="Q131:U131"/>
    <mergeCell ref="V131:Z131"/>
    <mergeCell ref="AA131:AE131"/>
    <mergeCell ref="AF131:AJ131"/>
    <mergeCell ref="AF140:AI140"/>
    <mergeCell ref="E141:K141"/>
    <mergeCell ref="L141:P141"/>
    <mergeCell ref="Q141:U141"/>
    <mergeCell ref="V141:Z141"/>
    <mergeCell ref="AA141:AE141"/>
    <mergeCell ref="AF141:AI141"/>
    <mergeCell ref="Q139:U139"/>
    <mergeCell ref="V139:Z139"/>
    <mergeCell ref="AA139:AE139"/>
    <mergeCell ref="E140:K140"/>
    <mergeCell ref="L140:P140"/>
    <mergeCell ref="Q140:U140"/>
    <mergeCell ref="V140:Z140"/>
    <mergeCell ref="AA140:AE140"/>
    <mergeCell ref="E148:L150"/>
    <mergeCell ref="M148:AT150"/>
    <mergeCell ref="E151:L152"/>
    <mergeCell ref="M151:AT152"/>
    <mergeCell ref="E153:L154"/>
    <mergeCell ref="M153:AT154"/>
    <mergeCell ref="E142:K142"/>
    <mergeCell ref="L142:P142"/>
    <mergeCell ref="Q142:U142"/>
    <mergeCell ref="V142:Z142"/>
    <mergeCell ref="AA142:AE142"/>
    <mergeCell ref="AF142:AI142"/>
    <mergeCell ref="E155:L157"/>
    <mergeCell ref="N155:Q155"/>
    <mergeCell ref="S155:W155"/>
    <mergeCell ref="M156:AT157"/>
    <mergeCell ref="E158:L158"/>
    <mergeCell ref="M158:P158"/>
    <mergeCell ref="R158:T158"/>
    <mergeCell ref="V158:Y158"/>
    <mergeCell ref="Z158:AG158"/>
    <mergeCell ref="AH158:AK158"/>
    <mergeCell ref="E161:L161"/>
    <mergeCell ref="M161:P161"/>
    <mergeCell ref="Q161:T161"/>
    <mergeCell ref="U161:AD161"/>
    <mergeCell ref="AF161:AI161"/>
    <mergeCell ref="AJ161:AS161"/>
    <mergeCell ref="AM158:AO158"/>
    <mergeCell ref="AQ158:AT158"/>
    <mergeCell ref="E159:L159"/>
    <mergeCell ref="M159:AG159"/>
    <mergeCell ref="AH159:AT159"/>
    <mergeCell ref="E160:L160"/>
    <mergeCell ref="M160:X160"/>
    <mergeCell ref="Z160:AG160"/>
    <mergeCell ref="AH160:AS160"/>
    <mergeCell ref="E176:L177"/>
    <mergeCell ref="M176:AT177"/>
    <mergeCell ref="E178:L179"/>
    <mergeCell ref="M178:AT179"/>
    <mergeCell ref="E180:L182"/>
    <mergeCell ref="N180:Q180"/>
    <mergeCell ref="S180:W180"/>
    <mergeCell ref="M181:AT182"/>
    <mergeCell ref="E162:L165"/>
    <mergeCell ref="E170:L172"/>
    <mergeCell ref="M170:AT172"/>
    <mergeCell ref="E173:L174"/>
    <mergeCell ref="M173:AT174"/>
    <mergeCell ref="E175:L175"/>
    <mergeCell ref="M175:AT175"/>
    <mergeCell ref="AM183:AO183"/>
    <mergeCell ref="AQ183:AT183"/>
    <mergeCell ref="E184:L184"/>
    <mergeCell ref="M184:AT184"/>
    <mergeCell ref="E187:L189"/>
    <mergeCell ref="M187:AT189"/>
    <mergeCell ref="E183:L183"/>
    <mergeCell ref="M183:P183"/>
    <mergeCell ref="R183:T183"/>
    <mergeCell ref="V183:Y183"/>
    <mergeCell ref="Z183:AG183"/>
    <mergeCell ref="AH183:AK183"/>
    <mergeCell ref="E195:L196"/>
    <mergeCell ref="M195:AT196"/>
    <mergeCell ref="E197:L199"/>
    <mergeCell ref="N197:Q197"/>
    <mergeCell ref="S197:W197"/>
    <mergeCell ref="M198:AT199"/>
    <mergeCell ref="E190:L191"/>
    <mergeCell ref="M190:AT191"/>
    <mergeCell ref="E192:L192"/>
    <mergeCell ref="M192:AT192"/>
    <mergeCell ref="E193:L194"/>
    <mergeCell ref="M193:AT194"/>
    <mergeCell ref="AM200:AO200"/>
    <mergeCell ref="AQ200:AT200"/>
    <mergeCell ref="E201:L201"/>
    <mergeCell ref="M201:AT201"/>
    <mergeCell ref="E204:L205"/>
    <mergeCell ref="M204:U205"/>
    <mergeCell ref="V204:AC205"/>
    <mergeCell ref="AD204:AK205"/>
    <mergeCell ref="AL204:AT205"/>
    <mergeCell ref="E200:L200"/>
    <mergeCell ref="M200:P200"/>
    <mergeCell ref="R200:T200"/>
    <mergeCell ref="V200:Y200"/>
    <mergeCell ref="Z200:AG200"/>
    <mergeCell ref="AH200:AK200"/>
    <mergeCell ref="E215:G215"/>
    <mergeCell ref="H215:AT215"/>
    <mergeCell ref="E216:G216"/>
    <mergeCell ref="H216:AT216"/>
    <mergeCell ref="E217:G217"/>
    <mergeCell ref="H217:AT217"/>
    <mergeCell ref="AK206:AK207"/>
    <mergeCell ref="AL206:AS207"/>
    <mergeCell ref="AT206:AT207"/>
    <mergeCell ref="E213:G213"/>
    <mergeCell ref="H213:AT213"/>
    <mergeCell ref="E214:G214"/>
    <mergeCell ref="H214:AT214"/>
    <mergeCell ref="E206:L207"/>
    <mergeCell ref="M206:T207"/>
    <mergeCell ref="U206:U207"/>
    <mergeCell ref="V206:AB207"/>
    <mergeCell ref="AC206:AC207"/>
    <mergeCell ref="AD206:AJ207"/>
  </mergeCells>
  <phoneticPr fontId="5"/>
  <dataValidations count="17">
    <dataValidation type="list" allowBlank="1" showInputMessage="1" showErrorMessage="1" sqref="E141:K141" xr:uid="{7B1A8035-B131-47F0-9B71-A6BDFFF75C79}">
      <formula1>"停電対応GHP,標準GHP"</formula1>
    </dataValidation>
    <dataValidation type="list" allowBlank="1" showInputMessage="1" sqref="E140:K140" xr:uid="{EC18137A-CB4F-43F5-9E5E-AD41F8F4666F}">
      <formula1>"停電対応GHP,標準GHP"</formula1>
    </dataValidation>
    <dataValidation type="list" allowBlank="1" showInputMessage="1" sqref="E129:K129" xr:uid="{7B5940C8-893E-4A89-9806-0282C4F31E48}">
      <formula1>"ジェネライト,ガスエンジン,ガスタービン,燃料電池"</formula1>
    </dataValidation>
    <dataValidation type="list" allowBlank="1" showInputMessage="1" showErrorMessage="1" sqref="E130:K130" xr:uid="{45C2C305-BA5B-429C-A783-C4283C761E31}">
      <formula1>"ジェネライト,ガスエンジン,ガスタービン,燃料電池"</formula1>
    </dataValidation>
    <dataValidation type="list" allowBlank="1" showInputMessage="1" showErrorMessage="1" sqref="AP87" xr:uid="{3666A73C-9ACE-4259-9FDC-1B085019DCCA}">
      <formula1>適合条件の確認</formula1>
    </dataValidation>
    <dataValidation type="list" allowBlank="1" showInputMessage="1" showErrorMessage="1" sqref="M23:O24 X23:Z24" xr:uid="{596A23F4-D4FA-4C50-86BC-7B6D2BCC306C}">
      <formula1>"〇"</formula1>
    </dataValidation>
    <dataValidation type="list" allowBlank="1" showInputMessage="1" showErrorMessage="1" sqref="AD87" xr:uid="{F24843FC-3CDB-46C6-B4D0-F13D32C29D28}">
      <formula1>避難スペースへの供給</formula1>
    </dataValidation>
    <dataValidation type="list" allowBlank="1" showInputMessage="1" showErrorMessage="1" sqref="F80 F85" xr:uid="{1C82B15C-E7E1-4F83-BD64-888EAD603C66}">
      <formula1>"　,○"</formula1>
    </dataValidation>
    <dataValidation type="list" allowBlank="1" showInputMessage="1" showErrorMessage="1" sqref="AE80:AF80 AE85:AF85" xr:uid="{831E420B-5430-4008-A5EC-755391D2928C}">
      <formula1>"既,見込み"</formula1>
    </dataValidation>
    <dataValidation type="list" allowBlank="1" showInputMessage="1" showErrorMessage="1" sqref="AH113 AH115 AH107 AH109 AH111" xr:uid="{A7B735AA-13A7-46BA-A84C-276316C90C57}">
      <formula1>"'1/3"</formula1>
    </dataValidation>
    <dataValidation type="list" allowBlank="1" showInputMessage="1" showErrorMessage="1" sqref="E74:AF74" xr:uid="{497FC556-27C8-4DA6-B817-C3893675BA1C}">
      <formula1>供給方式</formula1>
    </dataValidation>
    <dataValidation type="list" allowBlank="1" showInputMessage="1" showErrorMessage="1" sqref="AP82:AT82" xr:uid="{EC9CA58E-6814-4850-A696-8F9B43BB2D19}">
      <formula1>締結状況</formula1>
    </dataValidation>
    <dataValidation type="list" allowBlank="1" showErrorMessage="1" sqref="W82:AO82" xr:uid="{7127FED9-A84A-47B5-9C92-46B3AB31640A}">
      <formula1>INDIRECT($E$82)</formula1>
    </dataValidation>
    <dataValidation type="list" allowBlank="1" showInputMessage="1" showErrorMessage="1" sqref="Z64:AC66" xr:uid="{27E93AAC-2A6E-4284-9ABD-46CBAE2AC209}">
      <formula1>"８,９"</formula1>
    </dataValidation>
    <dataValidation type="list" allowBlank="1" showInputMessage="1" showErrorMessage="1" sqref="AN64:AQ67" xr:uid="{815372E5-5CCE-4471-99A3-4688940E5A6E}">
      <formula1>"1,2,3,4,5,6,7,8,9,10,11,12,13,14,15,16,17,18,19,20,21,22,23,24,25,26,27,28,29,30,31"</formula1>
    </dataValidation>
    <dataValidation type="list" allowBlank="1" showInputMessage="1" showErrorMessage="1" sqref="Z67:AC67" xr:uid="{299A7593-CE6E-458A-94D8-AE56477EEBE6}">
      <formula1>"8,9,10"</formula1>
    </dataValidation>
    <dataValidation type="list" allowBlank="1" showInputMessage="1" showErrorMessage="1" sqref="AG64:AJ67" xr:uid="{A8CD0A29-A98E-40F4-8FB0-81C7084FA8D8}">
      <formula1>"４,５,６,７,８,９,１０,１１,１２,１,２,３"</formula1>
    </dataValidation>
  </dataValidations>
  <printOptions horizontalCentered="1"/>
  <pageMargins left="0.19685039370078741" right="0.19685039370078741" top="0.59055118110236227" bottom="0.39370078740157483" header="0.31496062992125984" footer="0.31496062992125984"/>
  <pageSetup paperSize="9" firstPageNumber="49" fitToHeight="5" orientation="portrait" useFirstPageNumber="1" r:id="rId1"/>
  <rowBreaks count="4" manualBreakCount="4">
    <brk id="60" max="46" man="1"/>
    <brk id="99" max="46" man="1"/>
    <brk id="144" max="46" man="1"/>
    <brk id="184" max="46" man="1"/>
  </rowBreaks>
  <drawing r:id="rId2"/>
  <legacyDrawing r:id="rId3"/>
  <mc:AlternateContent xmlns:mc="http://schemas.openxmlformats.org/markup-compatibility/2006">
    <mc:Choice Requires="x14">
      <controls>
        <mc:AlternateContent xmlns:mc="http://schemas.openxmlformats.org/markup-compatibility/2006">
          <mc:Choice Requires="x14">
            <control shapeId="164865" r:id="rId4" name="Check Box 1">
              <controlPr defaultSize="0" autoFill="0" autoLine="0" autoPict="0">
                <anchor moveWithCells="1">
                  <from>
                    <xdr:col>5</xdr:col>
                    <xdr:colOff>12700</xdr:colOff>
                    <xdr:row>215</xdr:row>
                    <xdr:rowOff>76200</xdr:rowOff>
                  </from>
                  <to>
                    <xdr:col>6</xdr:col>
                    <xdr:colOff>50800</xdr:colOff>
                    <xdr:row>215</xdr:row>
                    <xdr:rowOff>285750</xdr:rowOff>
                  </to>
                </anchor>
              </controlPr>
            </control>
          </mc:Choice>
        </mc:AlternateContent>
        <mc:AlternateContent xmlns:mc="http://schemas.openxmlformats.org/markup-compatibility/2006">
          <mc:Choice Requires="x14">
            <control shapeId="164866" r:id="rId5" name="Check Box 2">
              <controlPr defaultSize="0" autoFill="0" autoLine="0" autoPict="0">
                <anchor moveWithCells="1">
                  <from>
                    <xdr:col>12</xdr:col>
                    <xdr:colOff>69850</xdr:colOff>
                    <xdr:row>51</xdr:row>
                    <xdr:rowOff>57150</xdr:rowOff>
                  </from>
                  <to>
                    <xdr:col>14</xdr:col>
                    <xdr:colOff>19050</xdr:colOff>
                    <xdr:row>52</xdr:row>
                    <xdr:rowOff>146050</xdr:rowOff>
                  </to>
                </anchor>
              </controlPr>
            </control>
          </mc:Choice>
        </mc:AlternateContent>
        <mc:AlternateContent xmlns:mc="http://schemas.openxmlformats.org/markup-compatibility/2006">
          <mc:Choice Requires="x14">
            <control shapeId="164867" r:id="rId6" name="Check Box 3">
              <controlPr defaultSize="0" autoFill="0" autoLine="0" autoPict="0">
                <anchor moveWithCells="1">
                  <from>
                    <xdr:col>5</xdr:col>
                    <xdr:colOff>12700</xdr:colOff>
                    <xdr:row>213</xdr:row>
                    <xdr:rowOff>95250</xdr:rowOff>
                  </from>
                  <to>
                    <xdr:col>6</xdr:col>
                    <xdr:colOff>50800</xdr:colOff>
                    <xdr:row>213</xdr:row>
                    <xdr:rowOff>317500</xdr:rowOff>
                  </to>
                </anchor>
              </controlPr>
            </control>
          </mc:Choice>
        </mc:AlternateContent>
        <mc:AlternateContent xmlns:mc="http://schemas.openxmlformats.org/markup-compatibility/2006">
          <mc:Choice Requires="x14">
            <control shapeId="164868" r:id="rId7" name="Check Box 4">
              <controlPr defaultSize="0" autoFill="0" autoLine="0" autoPict="0">
                <anchor moveWithCells="1">
                  <from>
                    <xdr:col>12</xdr:col>
                    <xdr:colOff>69850</xdr:colOff>
                    <xdr:row>53</xdr:row>
                    <xdr:rowOff>50800</xdr:rowOff>
                  </from>
                  <to>
                    <xdr:col>14</xdr:col>
                    <xdr:colOff>19050</xdr:colOff>
                    <xdr:row>54</xdr:row>
                    <xdr:rowOff>133350</xdr:rowOff>
                  </to>
                </anchor>
              </controlPr>
            </control>
          </mc:Choice>
        </mc:AlternateContent>
        <mc:AlternateContent xmlns:mc="http://schemas.openxmlformats.org/markup-compatibility/2006">
          <mc:Choice Requires="x14">
            <control shapeId="164869" r:id="rId8" name="Check Box 5">
              <controlPr defaultSize="0" autoFill="0" autoLine="0" autoPict="0">
                <anchor moveWithCells="1">
                  <from>
                    <xdr:col>20</xdr:col>
                    <xdr:colOff>38100</xdr:colOff>
                    <xdr:row>51</xdr:row>
                    <xdr:rowOff>57150</xdr:rowOff>
                  </from>
                  <to>
                    <xdr:col>22</xdr:col>
                    <xdr:colOff>0</xdr:colOff>
                    <xdr:row>52</xdr:row>
                    <xdr:rowOff>146050</xdr:rowOff>
                  </to>
                </anchor>
              </controlPr>
            </control>
          </mc:Choice>
        </mc:AlternateContent>
        <mc:AlternateContent xmlns:mc="http://schemas.openxmlformats.org/markup-compatibility/2006">
          <mc:Choice Requires="x14">
            <control shapeId="164870" r:id="rId9" name="Check Box 6">
              <controlPr defaultSize="0" autoFill="0" autoLine="0" autoPict="0">
                <anchor moveWithCells="1">
                  <from>
                    <xdr:col>32</xdr:col>
                    <xdr:colOff>38100</xdr:colOff>
                    <xdr:row>51</xdr:row>
                    <xdr:rowOff>57150</xdr:rowOff>
                  </from>
                  <to>
                    <xdr:col>34</xdr:col>
                    <xdr:colOff>0</xdr:colOff>
                    <xdr:row>52</xdr:row>
                    <xdr:rowOff>146050</xdr:rowOff>
                  </to>
                </anchor>
              </controlPr>
            </control>
          </mc:Choice>
        </mc:AlternateContent>
        <mc:AlternateContent xmlns:mc="http://schemas.openxmlformats.org/markup-compatibility/2006">
          <mc:Choice Requires="x14">
            <control shapeId="164871" r:id="rId10" name="Check Box 7">
              <controlPr defaultSize="0" autoFill="0" autoLine="0" autoPict="0">
                <anchor moveWithCells="1">
                  <from>
                    <xdr:col>26</xdr:col>
                    <xdr:colOff>107950</xdr:colOff>
                    <xdr:row>51</xdr:row>
                    <xdr:rowOff>57150</xdr:rowOff>
                  </from>
                  <to>
                    <xdr:col>28</xdr:col>
                    <xdr:colOff>57150</xdr:colOff>
                    <xdr:row>52</xdr:row>
                    <xdr:rowOff>146050</xdr:rowOff>
                  </to>
                </anchor>
              </controlPr>
            </control>
          </mc:Choice>
        </mc:AlternateContent>
        <mc:AlternateContent xmlns:mc="http://schemas.openxmlformats.org/markup-compatibility/2006">
          <mc:Choice Requires="x14">
            <control shapeId="164872" r:id="rId11" name="Check Box 8">
              <controlPr defaultSize="0" autoFill="0" autoLine="0" autoPict="0">
                <anchor moveWithCells="1">
                  <from>
                    <xdr:col>12</xdr:col>
                    <xdr:colOff>38100</xdr:colOff>
                    <xdr:row>161</xdr:row>
                    <xdr:rowOff>0</xdr:rowOff>
                  </from>
                  <to>
                    <xdr:col>13</xdr:col>
                    <xdr:colOff>88900</xdr:colOff>
                    <xdr:row>162</xdr:row>
                    <xdr:rowOff>31750</xdr:rowOff>
                  </to>
                </anchor>
              </controlPr>
            </control>
          </mc:Choice>
        </mc:AlternateContent>
        <mc:AlternateContent xmlns:mc="http://schemas.openxmlformats.org/markup-compatibility/2006">
          <mc:Choice Requires="x14">
            <control shapeId="164873" r:id="rId12" name="Check Box 9">
              <controlPr defaultSize="0" autoFill="0" autoLine="0" autoPict="0">
                <anchor moveWithCells="1">
                  <from>
                    <xdr:col>12</xdr:col>
                    <xdr:colOff>38100</xdr:colOff>
                    <xdr:row>161</xdr:row>
                    <xdr:rowOff>152400</xdr:rowOff>
                  </from>
                  <to>
                    <xdr:col>13</xdr:col>
                    <xdr:colOff>95250</xdr:colOff>
                    <xdr:row>163</xdr:row>
                    <xdr:rowOff>19050</xdr:rowOff>
                  </to>
                </anchor>
              </controlPr>
            </control>
          </mc:Choice>
        </mc:AlternateContent>
        <mc:AlternateContent xmlns:mc="http://schemas.openxmlformats.org/markup-compatibility/2006">
          <mc:Choice Requires="x14">
            <control shapeId="164874" r:id="rId13" name="Check Box 10">
              <controlPr defaultSize="0" autoFill="0" autoLine="0" autoPict="0">
                <anchor moveWithCells="1">
                  <from>
                    <xdr:col>12</xdr:col>
                    <xdr:colOff>38100</xdr:colOff>
                    <xdr:row>162</xdr:row>
                    <xdr:rowOff>152400</xdr:rowOff>
                  </from>
                  <to>
                    <xdr:col>13</xdr:col>
                    <xdr:colOff>95250</xdr:colOff>
                    <xdr:row>164</xdr:row>
                    <xdr:rowOff>19050</xdr:rowOff>
                  </to>
                </anchor>
              </controlPr>
            </control>
          </mc:Choice>
        </mc:AlternateContent>
        <mc:AlternateContent xmlns:mc="http://schemas.openxmlformats.org/markup-compatibility/2006">
          <mc:Choice Requires="x14">
            <control shapeId="164875" r:id="rId14" name="Check Box 11">
              <controlPr defaultSize="0" autoFill="0" autoLine="0" autoPict="0">
                <anchor moveWithCells="1">
                  <from>
                    <xdr:col>12</xdr:col>
                    <xdr:colOff>38100</xdr:colOff>
                    <xdr:row>163</xdr:row>
                    <xdr:rowOff>152400</xdr:rowOff>
                  </from>
                  <to>
                    <xdr:col>13</xdr:col>
                    <xdr:colOff>95250</xdr:colOff>
                    <xdr:row>165</xdr:row>
                    <xdr:rowOff>19050</xdr:rowOff>
                  </to>
                </anchor>
              </controlPr>
            </control>
          </mc:Choice>
        </mc:AlternateContent>
        <mc:AlternateContent xmlns:mc="http://schemas.openxmlformats.org/markup-compatibility/2006">
          <mc:Choice Requires="x14">
            <control shapeId="164876" r:id="rId15" name="Check Box 12">
              <controlPr defaultSize="0" autoFill="0" autoLine="0" autoPict="0">
                <anchor moveWithCells="1">
                  <from>
                    <xdr:col>5</xdr:col>
                    <xdr:colOff>12700</xdr:colOff>
                    <xdr:row>214</xdr:row>
                    <xdr:rowOff>107950</xdr:rowOff>
                  </from>
                  <to>
                    <xdr:col>6</xdr:col>
                    <xdr:colOff>57150</xdr:colOff>
                    <xdr:row>214</xdr:row>
                    <xdr:rowOff>317500</xdr:rowOff>
                  </to>
                </anchor>
              </controlPr>
            </control>
          </mc:Choice>
        </mc:AlternateContent>
        <mc:AlternateContent xmlns:mc="http://schemas.openxmlformats.org/markup-compatibility/2006">
          <mc:Choice Requires="x14">
            <control shapeId="164877" r:id="rId16" name="Check Box 13">
              <controlPr defaultSize="0" autoFill="0" autoLine="0" autoPict="0">
                <anchor moveWithCells="1">
                  <from>
                    <xdr:col>5</xdr:col>
                    <xdr:colOff>12700</xdr:colOff>
                    <xdr:row>212</xdr:row>
                    <xdr:rowOff>50800</xdr:rowOff>
                  </from>
                  <to>
                    <xdr:col>6</xdr:col>
                    <xdr:colOff>50800</xdr:colOff>
                    <xdr:row>212</xdr:row>
                    <xdr:rowOff>381000</xdr:rowOff>
                  </to>
                </anchor>
              </controlPr>
            </control>
          </mc:Choice>
        </mc:AlternateContent>
        <mc:AlternateContent xmlns:mc="http://schemas.openxmlformats.org/markup-compatibility/2006">
          <mc:Choice Requires="x14">
            <control shapeId="164878" r:id="rId17" name="Check Box 14">
              <controlPr defaultSize="0" autoFill="0" autoLine="0" autoPict="0">
                <anchor moveWithCells="1">
                  <from>
                    <xdr:col>5</xdr:col>
                    <xdr:colOff>12700</xdr:colOff>
                    <xdr:row>216</xdr:row>
                    <xdr:rowOff>76200</xdr:rowOff>
                  </from>
                  <to>
                    <xdr:col>6</xdr:col>
                    <xdr:colOff>50800</xdr:colOff>
                    <xdr:row>216</xdr:row>
                    <xdr:rowOff>285750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5">
        <x14:dataValidation type="list" allowBlank="1" showInputMessage="1" showErrorMessage="1" xr:uid="{CA494941-1109-4397-BA32-0202F906BAA5}">
          <x14:formula1>
            <xm:f>様式２プルダウン!$B$17:$C$17</xm:f>
          </x14:formula1>
          <xm:sqref>E82:V82</xm:sqref>
        </x14:dataValidation>
        <x14:dataValidation type="list" allowBlank="1" showInputMessage="1" showErrorMessage="1" xr:uid="{ACC42563-E25E-4F57-B5C0-2BDE936A5F84}">
          <x14:formula1>
            <xm:f>様式２プルダウン!$B$31:$B$33</xm:f>
          </x14:formula1>
          <xm:sqref>E87</xm:sqref>
        </x14:dataValidation>
        <x14:dataValidation type="list" allowBlank="1" showInputMessage="1" showErrorMessage="1" xr:uid="{E14BB507-10EB-4F1E-AEAF-E3B7A10CE997}">
          <x14:formula1>
            <xm:f>様式２プルダウン!$C$4:$C$5</xm:f>
          </x14:formula1>
          <xm:sqref>AG74:AT74</xm:sqref>
        </x14:dataValidation>
        <x14:dataValidation type="list" allowBlank="1" showInputMessage="1" showErrorMessage="1" xr:uid="{ACDE81FD-1C7C-4797-94FB-9B2B51DE1589}">
          <x14:formula1>
            <xm:f>様式２プルダウン!$C$7:$C$10</xm:f>
          </x14:formula1>
          <xm:sqref>E78:AT78</xm:sqref>
        </x14:dataValidation>
        <x14:dataValidation type="list" allowBlank="1" showInputMessage="1" showErrorMessage="1" xr:uid="{1581B7EB-38C9-4927-B048-A6DC3EFF0623}">
          <x14:formula1>
            <xm:f>様式２産業分類!$B$6:$B$120</xm:f>
          </x14:formula1>
          <xm:sqref>M159:AG159</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AEDA44-C0C4-4ACF-A7D6-1808BAC1269B}">
  <sheetPr>
    <tabColor rgb="FFFF0000"/>
  </sheetPr>
  <dimension ref="A2:BE256"/>
  <sheetViews>
    <sheetView showGridLines="0" view="pageBreakPreview" zoomScaleNormal="100" zoomScaleSheetLayoutView="100" workbookViewId="0">
      <selection activeCell="L131" sqref="L131:AR131"/>
    </sheetView>
  </sheetViews>
  <sheetFormatPr defaultColWidth="9" defaultRowHeight="13"/>
  <cols>
    <col min="1" max="2" width="2.6328125" style="6" customWidth="1"/>
    <col min="3" max="46" width="2.08984375" style="6" customWidth="1"/>
    <col min="47" max="47" width="2.6328125" style="2" customWidth="1"/>
    <col min="48" max="48" width="3.7265625" style="2" customWidth="1"/>
    <col min="49" max="51" width="9" style="2" customWidth="1"/>
    <col min="52" max="57" width="10.26953125" style="2" customWidth="1"/>
    <col min="58" max="81" width="2.08984375" style="2" customWidth="1"/>
    <col min="82" max="16384" width="9" style="2"/>
  </cols>
  <sheetData>
    <row r="2" spans="1:47">
      <c r="A2" s="5"/>
      <c r="B2" s="5"/>
      <c r="C2" s="6" t="s">
        <v>65</v>
      </c>
    </row>
    <row r="3" spans="1:47">
      <c r="A3" s="5"/>
      <c r="B3" s="5"/>
    </row>
    <row r="5" spans="1:47" s="25" customFormat="1" ht="13.5" customHeight="1">
      <c r="A5" s="60"/>
      <c r="B5" s="60"/>
      <c r="C5" s="536" t="s">
        <v>64</v>
      </c>
      <c r="D5" s="536"/>
      <c r="E5" s="536"/>
      <c r="F5" s="536"/>
      <c r="G5" s="536"/>
      <c r="H5" s="536"/>
      <c r="I5" s="536"/>
      <c r="J5" s="536"/>
      <c r="K5" s="536"/>
      <c r="L5" s="536"/>
      <c r="M5" s="536"/>
      <c r="N5" s="536"/>
      <c r="O5" s="536"/>
      <c r="P5" s="536"/>
      <c r="Q5" s="536"/>
      <c r="R5" s="536"/>
      <c r="S5" s="536"/>
      <c r="T5" s="536"/>
      <c r="U5" s="536"/>
      <c r="V5" s="536"/>
      <c r="W5" s="536"/>
      <c r="X5" s="536"/>
      <c r="Y5" s="536"/>
      <c r="Z5" s="536"/>
      <c r="AA5" s="536"/>
      <c r="AB5" s="536"/>
      <c r="AC5" s="536"/>
      <c r="AD5" s="536"/>
      <c r="AE5" s="536"/>
      <c r="AF5" s="536"/>
      <c r="AG5" s="536"/>
      <c r="AH5" s="536"/>
      <c r="AI5" s="536"/>
      <c r="AJ5" s="536"/>
      <c r="AK5" s="536"/>
      <c r="AL5" s="536"/>
      <c r="AM5" s="536"/>
      <c r="AN5" s="536"/>
      <c r="AO5" s="536"/>
      <c r="AP5" s="536"/>
      <c r="AQ5" s="536"/>
      <c r="AR5" s="536"/>
      <c r="AS5" s="536"/>
      <c r="AT5" s="536"/>
      <c r="AU5" s="9"/>
    </row>
    <row r="6" spans="1:47" s="25" customFormat="1" ht="13.5" customHeight="1">
      <c r="A6" s="61"/>
      <c r="B6" s="61"/>
      <c r="C6" s="537" t="s">
        <v>12</v>
      </c>
      <c r="D6" s="537"/>
      <c r="E6" s="537"/>
      <c r="F6" s="537"/>
      <c r="G6" s="537"/>
      <c r="H6" s="537"/>
      <c r="I6" s="537"/>
      <c r="J6" s="537"/>
      <c r="K6" s="537"/>
      <c r="L6" s="537"/>
      <c r="M6" s="537"/>
      <c r="N6" s="537"/>
      <c r="O6" s="537"/>
      <c r="P6" s="537"/>
      <c r="Q6" s="537"/>
      <c r="R6" s="537"/>
      <c r="S6" s="537"/>
      <c r="T6" s="537"/>
      <c r="U6" s="537"/>
      <c r="V6" s="537"/>
      <c r="W6" s="537"/>
      <c r="X6" s="537"/>
      <c r="Y6" s="537"/>
      <c r="Z6" s="537"/>
      <c r="AA6" s="537"/>
      <c r="AB6" s="537"/>
      <c r="AC6" s="537"/>
      <c r="AD6" s="537"/>
      <c r="AE6" s="537"/>
      <c r="AF6" s="537"/>
      <c r="AG6" s="537"/>
      <c r="AH6" s="537"/>
      <c r="AI6" s="537"/>
      <c r="AJ6" s="537"/>
      <c r="AK6" s="537"/>
      <c r="AL6" s="537"/>
      <c r="AM6" s="537"/>
      <c r="AN6" s="537"/>
      <c r="AO6" s="537"/>
      <c r="AP6" s="537"/>
      <c r="AQ6" s="537"/>
      <c r="AR6" s="537"/>
      <c r="AS6" s="537"/>
      <c r="AT6" s="537"/>
      <c r="AU6" s="8"/>
    </row>
    <row r="8" spans="1:47" ht="18" customHeight="1">
      <c r="C8" s="6" t="s">
        <v>33</v>
      </c>
      <c r="Q8" s="12"/>
      <c r="R8" s="12"/>
      <c r="S8" s="12"/>
      <c r="T8" s="12"/>
      <c r="U8" s="12"/>
      <c r="V8" s="12"/>
      <c r="W8" s="12"/>
      <c r="X8" s="12"/>
      <c r="Y8" s="12"/>
      <c r="Z8" s="12"/>
      <c r="AA8" s="12"/>
      <c r="AB8" s="12"/>
      <c r="AC8" s="12"/>
      <c r="AD8" s="12"/>
      <c r="AE8" s="12"/>
      <c r="AF8" s="12"/>
      <c r="AG8" s="12"/>
      <c r="AH8" s="12"/>
    </row>
    <row r="9" spans="1:47" ht="13.5" customHeight="1">
      <c r="D9" s="6" t="s">
        <v>31</v>
      </c>
      <c r="Q9" s="12"/>
      <c r="R9" s="12"/>
      <c r="S9" s="12"/>
      <c r="T9" s="12"/>
      <c r="U9" s="12"/>
      <c r="V9" s="12"/>
      <c r="W9" s="12"/>
      <c r="X9" s="12"/>
      <c r="Y9" s="12"/>
      <c r="Z9" s="12"/>
      <c r="AA9" s="12"/>
      <c r="AB9" s="12"/>
      <c r="AC9" s="12"/>
      <c r="AD9" s="12"/>
      <c r="AE9" s="12"/>
      <c r="AF9" s="12"/>
      <c r="AG9" s="12"/>
      <c r="AH9" s="12"/>
    </row>
    <row r="10" spans="1:47" s="26" customFormat="1" ht="13.5" customHeight="1">
      <c r="A10" s="16"/>
      <c r="B10" s="16"/>
      <c r="C10" s="16"/>
      <c r="D10" s="16"/>
      <c r="E10" s="560" t="s">
        <v>13</v>
      </c>
      <c r="F10" s="561"/>
      <c r="G10" s="561"/>
      <c r="H10" s="561"/>
      <c r="I10" s="561"/>
      <c r="J10" s="561"/>
      <c r="K10" s="561"/>
      <c r="L10" s="562"/>
      <c r="M10" s="62" t="s">
        <v>45</v>
      </c>
      <c r="N10" s="581"/>
      <c r="O10" s="581"/>
      <c r="P10" s="581"/>
      <c r="Q10" s="581"/>
      <c r="R10" s="62" t="s">
        <v>70</v>
      </c>
      <c r="S10" s="581"/>
      <c r="T10" s="581"/>
      <c r="U10" s="581"/>
      <c r="V10" s="581"/>
      <c r="W10" s="62" t="s">
        <v>47</v>
      </c>
      <c r="X10" s="62"/>
      <c r="Y10" s="62"/>
      <c r="Z10" s="62"/>
      <c r="AA10" s="62"/>
      <c r="AB10" s="62"/>
      <c r="AC10" s="62"/>
      <c r="AD10" s="62"/>
      <c r="AE10" s="62"/>
      <c r="AF10" s="62"/>
      <c r="AG10" s="62"/>
      <c r="AH10" s="62"/>
      <c r="AI10" s="62"/>
      <c r="AJ10" s="62"/>
      <c r="AK10" s="62"/>
      <c r="AL10" s="62"/>
      <c r="AM10" s="62"/>
      <c r="AN10" s="62"/>
      <c r="AO10" s="62"/>
      <c r="AP10" s="62"/>
      <c r="AQ10" s="62"/>
      <c r="AR10" s="62"/>
      <c r="AS10" s="62"/>
      <c r="AT10" s="63"/>
    </row>
    <row r="11" spans="1:47" s="26" customFormat="1" ht="13.5" customHeight="1">
      <c r="A11" s="16"/>
      <c r="B11" s="16"/>
      <c r="C11" s="16"/>
      <c r="D11" s="16"/>
      <c r="E11" s="603"/>
      <c r="F11" s="604"/>
      <c r="G11" s="604"/>
      <c r="H11" s="604"/>
      <c r="I11" s="604"/>
      <c r="J11" s="604"/>
      <c r="K11" s="604"/>
      <c r="L11" s="605"/>
      <c r="M11" s="762"/>
      <c r="N11" s="763"/>
      <c r="O11" s="763"/>
      <c r="P11" s="763"/>
      <c r="Q11" s="763"/>
      <c r="R11" s="763"/>
      <c r="S11" s="763"/>
      <c r="T11" s="763"/>
      <c r="U11" s="763"/>
      <c r="V11" s="763"/>
      <c r="W11" s="763"/>
      <c r="X11" s="763"/>
      <c r="Y11" s="763"/>
      <c r="Z11" s="763"/>
      <c r="AA11" s="763"/>
      <c r="AB11" s="763"/>
      <c r="AC11" s="763"/>
      <c r="AD11" s="763"/>
      <c r="AE11" s="763"/>
      <c r="AF11" s="763"/>
      <c r="AG11" s="763"/>
      <c r="AH11" s="763"/>
      <c r="AI11" s="763"/>
      <c r="AJ11" s="763"/>
      <c r="AK11" s="763"/>
      <c r="AL11" s="763"/>
      <c r="AM11" s="763"/>
      <c r="AN11" s="763"/>
      <c r="AO11" s="763"/>
      <c r="AP11" s="763"/>
      <c r="AQ11" s="763"/>
      <c r="AR11" s="763"/>
      <c r="AS11" s="763"/>
      <c r="AT11" s="764"/>
    </row>
    <row r="12" spans="1:47" s="26" customFormat="1" ht="13.5" customHeight="1">
      <c r="A12" s="16"/>
      <c r="B12" s="16"/>
      <c r="C12" s="16"/>
      <c r="D12" s="16"/>
      <c r="E12" s="563"/>
      <c r="F12" s="564"/>
      <c r="G12" s="564"/>
      <c r="H12" s="564"/>
      <c r="I12" s="564"/>
      <c r="J12" s="564"/>
      <c r="K12" s="564"/>
      <c r="L12" s="565"/>
      <c r="M12" s="765"/>
      <c r="N12" s="766"/>
      <c r="O12" s="766"/>
      <c r="P12" s="766"/>
      <c r="Q12" s="766"/>
      <c r="R12" s="766"/>
      <c r="S12" s="766"/>
      <c r="T12" s="766"/>
      <c r="U12" s="766"/>
      <c r="V12" s="766"/>
      <c r="W12" s="766"/>
      <c r="X12" s="766"/>
      <c r="Y12" s="766"/>
      <c r="Z12" s="766"/>
      <c r="AA12" s="766"/>
      <c r="AB12" s="766"/>
      <c r="AC12" s="766"/>
      <c r="AD12" s="766"/>
      <c r="AE12" s="766"/>
      <c r="AF12" s="766"/>
      <c r="AG12" s="766"/>
      <c r="AH12" s="766"/>
      <c r="AI12" s="766"/>
      <c r="AJ12" s="766"/>
      <c r="AK12" s="766"/>
      <c r="AL12" s="766"/>
      <c r="AM12" s="766"/>
      <c r="AN12" s="766"/>
      <c r="AO12" s="766"/>
      <c r="AP12" s="766"/>
      <c r="AQ12" s="766"/>
      <c r="AR12" s="766"/>
      <c r="AS12" s="766"/>
      <c r="AT12" s="767"/>
    </row>
    <row r="13" spans="1:47" s="26" customFormat="1" ht="13.5" customHeight="1">
      <c r="A13" s="16"/>
      <c r="B13" s="16"/>
      <c r="C13" s="16"/>
      <c r="D13" s="16"/>
      <c r="E13" s="560" t="s">
        <v>58</v>
      </c>
      <c r="F13" s="561"/>
      <c r="G13" s="561"/>
      <c r="H13" s="561"/>
      <c r="I13" s="561"/>
      <c r="J13" s="561"/>
      <c r="K13" s="561"/>
      <c r="L13" s="562"/>
      <c r="M13" s="769"/>
      <c r="N13" s="770"/>
      <c r="O13" s="770"/>
      <c r="P13" s="770"/>
      <c r="Q13" s="770"/>
      <c r="R13" s="770"/>
      <c r="S13" s="770"/>
      <c r="T13" s="770"/>
      <c r="U13" s="770"/>
      <c r="V13" s="770"/>
      <c r="W13" s="770"/>
      <c r="X13" s="770"/>
      <c r="Y13" s="770"/>
      <c r="Z13" s="770"/>
      <c r="AA13" s="770"/>
      <c r="AB13" s="770"/>
      <c r="AC13" s="770"/>
      <c r="AD13" s="770"/>
      <c r="AE13" s="770"/>
      <c r="AF13" s="770"/>
      <c r="AG13" s="770"/>
      <c r="AH13" s="770"/>
      <c r="AI13" s="770"/>
      <c r="AJ13" s="770"/>
      <c r="AK13" s="770"/>
      <c r="AL13" s="770"/>
      <c r="AM13" s="770"/>
      <c r="AN13" s="770"/>
      <c r="AO13" s="770"/>
      <c r="AP13" s="770"/>
      <c r="AQ13" s="770"/>
      <c r="AR13" s="770"/>
      <c r="AS13" s="770"/>
      <c r="AT13" s="771"/>
    </row>
    <row r="14" spans="1:47" s="26" customFormat="1" ht="13.5" customHeight="1">
      <c r="A14" s="16"/>
      <c r="B14" s="16"/>
      <c r="C14" s="16"/>
      <c r="D14" s="16"/>
      <c r="E14" s="563"/>
      <c r="F14" s="564"/>
      <c r="G14" s="564"/>
      <c r="H14" s="564"/>
      <c r="I14" s="564"/>
      <c r="J14" s="564"/>
      <c r="K14" s="564"/>
      <c r="L14" s="565"/>
      <c r="M14" s="772"/>
      <c r="N14" s="770"/>
      <c r="O14" s="770"/>
      <c r="P14" s="770"/>
      <c r="Q14" s="770"/>
      <c r="R14" s="770"/>
      <c r="S14" s="770"/>
      <c r="T14" s="770"/>
      <c r="U14" s="770"/>
      <c r="V14" s="770"/>
      <c r="W14" s="770"/>
      <c r="X14" s="770"/>
      <c r="Y14" s="770"/>
      <c r="Z14" s="770"/>
      <c r="AA14" s="770"/>
      <c r="AB14" s="770"/>
      <c r="AC14" s="770"/>
      <c r="AD14" s="770"/>
      <c r="AE14" s="770"/>
      <c r="AF14" s="770"/>
      <c r="AG14" s="770"/>
      <c r="AH14" s="770"/>
      <c r="AI14" s="770"/>
      <c r="AJ14" s="770"/>
      <c r="AK14" s="770"/>
      <c r="AL14" s="770"/>
      <c r="AM14" s="770"/>
      <c r="AN14" s="770"/>
      <c r="AO14" s="770"/>
      <c r="AP14" s="770"/>
      <c r="AQ14" s="770"/>
      <c r="AR14" s="770"/>
      <c r="AS14" s="770"/>
      <c r="AT14" s="771"/>
    </row>
    <row r="15" spans="1:47" s="26" customFormat="1" ht="13.5" customHeight="1">
      <c r="A15" s="16"/>
      <c r="B15" s="16"/>
      <c r="C15" s="16"/>
      <c r="D15" s="16"/>
      <c r="E15" s="560" t="s">
        <v>14</v>
      </c>
      <c r="F15" s="561"/>
      <c r="G15" s="561"/>
      <c r="H15" s="561"/>
      <c r="I15" s="561"/>
      <c r="J15" s="561"/>
      <c r="K15" s="561"/>
      <c r="L15" s="562"/>
      <c r="M15" s="769"/>
      <c r="N15" s="770"/>
      <c r="O15" s="770"/>
      <c r="P15" s="770"/>
      <c r="Q15" s="770"/>
      <c r="R15" s="770"/>
      <c r="S15" s="770"/>
      <c r="T15" s="770"/>
      <c r="U15" s="770"/>
      <c r="V15" s="770"/>
      <c r="W15" s="770"/>
      <c r="X15" s="770"/>
      <c r="Y15" s="770"/>
      <c r="Z15" s="770"/>
      <c r="AA15" s="770"/>
      <c r="AB15" s="770"/>
      <c r="AC15" s="770"/>
      <c r="AD15" s="770"/>
      <c r="AE15" s="770"/>
      <c r="AF15" s="770"/>
      <c r="AG15" s="770"/>
      <c r="AH15" s="770"/>
      <c r="AI15" s="770"/>
      <c r="AJ15" s="770"/>
      <c r="AK15" s="770"/>
      <c r="AL15" s="770"/>
      <c r="AM15" s="770"/>
      <c r="AN15" s="770"/>
      <c r="AO15" s="770"/>
      <c r="AP15" s="770"/>
      <c r="AQ15" s="770"/>
      <c r="AR15" s="770"/>
      <c r="AS15" s="770"/>
      <c r="AT15" s="771"/>
    </row>
    <row r="16" spans="1:47" s="26" customFormat="1" ht="13.5" customHeight="1">
      <c r="A16" s="16"/>
      <c r="B16" s="16"/>
      <c r="C16" s="16"/>
      <c r="D16" s="16"/>
      <c r="E16" s="563"/>
      <c r="F16" s="564"/>
      <c r="G16" s="564"/>
      <c r="H16" s="564"/>
      <c r="I16" s="564"/>
      <c r="J16" s="564"/>
      <c r="K16" s="564"/>
      <c r="L16" s="565"/>
      <c r="M16" s="772"/>
      <c r="N16" s="770"/>
      <c r="O16" s="770"/>
      <c r="P16" s="770"/>
      <c r="Q16" s="770"/>
      <c r="R16" s="770"/>
      <c r="S16" s="770"/>
      <c r="T16" s="770"/>
      <c r="U16" s="770"/>
      <c r="V16" s="770"/>
      <c r="W16" s="770"/>
      <c r="X16" s="770"/>
      <c r="Y16" s="770"/>
      <c r="Z16" s="770"/>
      <c r="AA16" s="770"/>
      <c r="AB16" s="770"/>
      <c r="AC16" s="770"/>
      <c r="AD16" s="770"/>
      <c r="AE16" s="770"/>
      <c r="AF16" s="770"/>
      <c r="AG16" s="770"/>
      <c r="AH16" s="770"/>
      <c r="AI16" s="770"/>
      <c r="AJ16" s="770"/>
      <c r="AK16" s="770"/>
      <c r="AL16" s="770"/>
      <c r="AM16" s="770"/>
      <c r="AN16" s="770"/>
      <c r="AO16" s="770"/>
      <c r="AP16" s="770"/>
      <c r="AQ16" s="770"/>
      <c r="AR16" s="770"/>
      <c r="AS16" s="770"/>
      <c r="AT16" s="771"/>
    </row>
    <row r="17" spans="1:46" s="26" customFormat="1" ht="13.5" customHeight="1">
      <c r="A17" s="16"/>
      <c r="B17" s="16"/>
      <c r="C17" s="16"/>
      <c r="D17" s="16"/>
      <c r="E17" s="560" t="s">
        <v>15</v>
      </c>
      <c r="F17" s="561"/>
      <c r="G17" s="561"/>
      <c r="H17" s="561"/>
      <c r="I17" s="561"/>
      <c r="J17" s="561"/>
      <c r="K17" s="561"/>
      <c r="L17" s="562"/>
      <c r="M17" s="769"/>
      <c r="N17" s="770"/>
      <c r="O17" s="770"/>
      <c r="P17" s="770"/>
      <c r="Q17" s="770"/>
      <c r="R17" s="770"/>
      <c r="S17" s="770"/>
      <c r="T17" s="770"/>
      <c r="U17" s="770"/>
      <c r="V17" s="770"/>
      <c r="W17" s="770"/>
      <c r="X17" s="770"/>
      <c r="Y17" s="770"/>
      <c r="Z17" s="770"/>
      <c r="AA17" s="770"/>
      <c r="AB17" s="770"/>
      <c r="AC17" s="770"/>
      <c r="AD17" s="770"/>
      <c r="AE17" s="770"/>
      <c r="AF17" s="770"/>
      <c r="AG17" s="770"/>
      <c r="AH17" s="770"/>
      <c r="AI17" s="770"/>
      <c r="AJ17" s="770"/>
      <c r="AK17" s="770"/>
      <c r="AL17" s="770"/>
      <c r="AM17" s="770"/>
      <c r="AN17" s="770"/>
      <c r="AO17" s="770"/>
      <c r="AP17" s="770"/>
      <c r="AQ17" s="770"/>
      <c r="AR17" s="770"/>
      <c r="AS17" s="770"/>
      <c r="AT17" s="771"/>
    </row>
    <row r="18" spans="1:46" s="26" customFormat="1" ht="13.5" customHeight="1">
      <c r="A18" s="16"/>
      <c r="B18" s="16"/>
      <c r="C18" s="16"/>
      <c r="D18" s="16"/>
      <c r="E18" s="563"/>
      <c r="F18" s="564"/>
      <c r="G18" s="564"/>
      <c r="H18" s="564"/>
      <c r="I18" s="564"/>
      <c r="J18" s="564"/>
      <c r="K18" s="564"/>
      <c r="L18" s="565"/>
      <c r="M18" s="772"/>
      <c r="N18" s="770"/>
      <c r="O18" s="770"/>
      <c r="P18" s="770"/>
      <c r="Q18" s="770"/>
      <c r="R18" s="770"/>
      <c r="S18" s="770"/>
      <c r="T18" s="770"/>
      <c r="U18" s="770"/>
      <c r="V18" s="770"/>
      <c r="W18" s="770"/>
      <c r="X18" s="770"/>
      <c r="Y18" s="770"/>
      <c r="Z18" s="770"/>
      <c r="AA18" s="770"/>
      <c r="AB18" s="770"/>
      <c r="AC18" s="770"/>
      <c r="AD18" s="770"/>
      <c r="AE18" s="770"/>
      <c r="AF18" s="770"/>
      <c r="AG18" s="770"/>
      <c r="AH18" s="770"/>
      <c r="AI18" s="770"/>
      <c r="AJ18" s="770"/>
      <c r="AK18" s="770"/>
      <c r="AL18" s="770"/>
      <c r="AM18" s="770"/>
      <c r="AN18" s="770"/>
      <c r="AO18" s="770"/>
      <c r="AP18" s="770"/>
      <c r="AQ18" s="770"/>
      <c r="AR18" s="770"/>
      <c r="AS18" s="770"/>
      <c r="AT18" s="771"/>
    </row>
    <row r="19" spans="1:46" s="37" customFormat="1" ht="13.5" customHeight="1">
      <c r="A19" s="34"/>
      <c r="B19" s="34"/>
      <c r="C19" s="34"/>
      <c r="D19" s="34"/>
      <c r="E19" s="34" t="s">
        <v>78</v>
      </c>
      <c r="F19" s="34"/>
      <c r="G19" s="34"/>
      <c r="H19" s="34"/>
      <c r="I19" s="34"/>
      <c r="J19" s="34"/>
      <c r="K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row>
    <row r="20" spans="1:46">
      <c r="A20" s="12"/>
      <c r="B20" s="12"/>
      <c r="C20" s="12"/>
      <c r="D20" s="12"/>
      <c r="E20" s="12"/>
      <c r="F20" s="12"/>
      <c r="G20" s="12"/>
      <c r="H20" s="12"/>
    </row>
    <row r="21" spans="1:46">
      <c r="D21" s="6" t="s">
        <v>16</v>
      </c>
    </row>
    <row r="22" spans="1:46" s="1" customFormat="1" ht="13.5" customHeight="1">
      <c r="A22" s="4"/>
      <c r="B22" s="4"/>
      <c r="C22" s="4"/>
      <c r="D22" s="4"/>
      <c r="E22" s="7" t="s">
        <v>82</v>
      </c>
      <c r="F22" s="7"/>
      <c r="G22" s="7"/>
      <c r="H22" s="7"/>
      <c r="I22" s="7"/>
      <c r="J22" s="7"/>
      <c r="K22" s="7"/>
      <c r="L22" s="7"/>
      <c r="M22" s="7"/>
      <c r="N22" s="7"/>
      <c r="O22" s="7"/>
      <c r="P22" s="7"/>
      <c r="Q22" s="7"/>
      <c r="R22" s="7"/>
      <c r="S22" s="7"/>
      <c r="T22" s="7"/>
      <c r="U22" s="7"/>
      <c r="V22" s="7"/>
      <c r="W22" s="7"/>
      <c r="X22" s="7"/>
      <c r="Y22" s="7"/>
      <c r="Z22" s="7"/>
      <c r="AA22" s="7"/>
      <c r="AB22" s="7"/>
      <c r="AC22" s="7"/>
      <c r="AD22" s="7"/>
      <c r="AE22" s="7"/>
      <c r="AF22" s="7"/>
      <c r="AG22" s="7"/>
      <c r="AH22" s="7"/>
      <c r="AI22" s="7"/>
      <c r="AJ22" s="7"/>
      <c r="AK22" s="7"/>
      <c r="AL22" s="7"/>
      <c r="AM22" s="7"/>
      <c r="AN22" s="7"/>
      <c r="AO22" s="7"/>
      <c r="AP22" s="7"/>
      <c r="AQ22" s="4"/>
      <c r="AR22" s="4"/>
      <c r="AS22" s="54"/>
      <c r="AT22" s="27"/>
    </row>
    <row r="23" spans="1:46" s="1" customFormat="1" ht="13.5" customHeight="1">
      <c r="A23" s="4"/>
      <c r="B23" s="4"/>
      <c r="C23" s="4"/>
      <c r="D23" s="4"/>
      <c r="E23" s="749" t="s">
        <v>79</v>
      </c>
      <c r="F23" s="749"/>
      <c r="G23" s="749"/>
      <c r="H23" s="749"/>
      <c r="I23" s="749"/>
      <c r="J23" s="749"/>
      <c r="K23" s="749"/>
      <c r="L23" s="749"/>
      <c r="M23" s="768"/>
      <c r="N23" s="768"/>
      <c r="O23" s="768"/>
      <c r="P23" s="749" t="s">
        <v>76</v>
      </c>
      <c r="Q23" s="749"/>
      <c r="R23" s="749"/>
      <c r="S23" s="749"/>
      <c r="T23" s="749"/>
      <c r="U23" s="749"/>
      <c r="V23" s="749"/>
      <c r="W23" s="749"/>
      <c r="X23" s="768"/>
      <c r="Y23" s="768"/>
      <c r="Z23" s="768"/>
      <c r="AA23" s="749" t="s">
        <v>75</v>
      </c>
      <c r="AB23" s="749"/>
      <c r="AC23" s="749"/>
      <c r="AD23" s="749"/>
      <c r="AE23" s="749"/>
      <c r="AF23" s="749"/>
      <c r="AG23" s="749"/>
      <c r="AH23" s="749"/>
      <c r="AI23" s="712"/>
      <c r="AJ23" s="713"/>
      <c r="AK23" s="713"/>
      <c r="AL23" s="713"/>
      <c r="AM23" s="713"/>
      <c r="AN23" s="713"/>
      <c r="AO23" s="713"/>
      <c r="AP23" s="713"/>
      <c r="AQ23" s="713"/>
      <c r="AR23" s="713"/>
      <c r="AS23" s="713"/>
      <c r="AT23" s="714"/>
    </row>
    <row r="24" spans="1:46" s="1" customFormat="1" ht="13.5" customHeight="1">
      <c r="A24" s="4"/>
      <c r="B24" s="4"/>
      <c r="C24" s="4"/>
      <c r="D24" s="4"/>
      <c r="E24" s="749"/>
      <c r="F24" s="749"/>
      <c r="G24" s="749"/>
      <c r="H24" s="749"/>
      <c r="I24" s="749"/>
      <c r="J24" s="749"/>
      <c r="K24" s="749"/>
      <c r="L24" s="749"/>
      <c r="M24" s="768"/>
      <c r="N24" s="768"/>
      <c r="O24" s="768"/>
      <c r="P24" s="749"/>
      <c r="Q24" s="749"/>
      <c r="R24" s="749"/>
      <c r="S24" s="749"/>
      <c r="T24" s="749"/>
      <c r="U24" s="749"/>
      <c r="V24" s="749"/>
      <c r="W24" s="749"/>
      <c r="X24" s="768"/>
      <c r="Y24" s="768"/>
      <c r="Z24" s="768"/>
      <c r="AA24" s="749"/>
      <c r="AB24" s="749"/>
      <c r="AC24" s="749"/>
      <c r="AD24" s="749"/>
      <c r="AE24" s="749"/>
      <c r="AF24" s="749"/>
      <c r="AG24" s="749"/>
      <c r="AH24" s="749"/>
      <c r="AI24" s="718"/>
      <c r="AJ24" s="719"/>
      <c r="AK24" s="719"/>
      <c r="AL24" s="719"/>
      <c r="AM24" s="719"/>
      <c r="AN24" s="719"/>
      <c r="AO24" s="719"/>
      <c r="AP24" s="719"/>
      <c r="AQ24" s="719"/>
      <c r="AR24" s="719"/>
      <c r="AS24" s="719"/>
      <c r="AT24" s="720"/>
    </row>
    <row r="25" spans="1:46" s="1" customFormat="1" ht="13.5" customHeight="1">
      <c r="A25" s="4"/>
      <c r="B25" s="4"/>
      <c r="C25" s="4"/>
      <c r="D25" s="4"/>
      <c r="E25" s="749" t="s">
        <v>85</v>
      </c>
      <c r="F25" s="749"/>
      <c r="G25" s="749"/>
      <c r="H25" s="749"/>
      <c r="I25" s="749"/>
      <c r="J25" s="749"/>
      <c r="K25" s="749"/>
      <c r="L25" s="749"/>
      <c r="M25" s="750"/>
      <c r="N25" s="751"/>
      <c r="O25" s="751"/>
      <c r="P25" s="751"/>
      <c r="Q25" s="751"/>
      <c r="R25" s="751"/>
      <c r="S25" s="751"/>
      <c r="T25" s="751"/>
      <c r="U25" s="751"/>
      <c r="V25" s="751"/>
      <c r="W25" s="751"/>
      <c r="X25" s="751"/>
      <c r="Y25" s="751"/>
      <c r="Z25" s="751"/>
      <c r="AA25" s="751"/>
      <c r="AB25" s="751"/>
      <c r="AC25" s="751"/>
      <c r="AD25" s="751"/>
      <c r="AE25" s="751"/>
      <c r="AF25" s="751"/>
      <c r="AG25" s="751"/>
      <c r="AH25" s="751"/>
      <c r="AI25" s="751"/>
      <c r="AJ25" s="751"/>
      <c r="AK25" s="751"/>
      <c r="AL25" s="751"/>
      <c r="AM25" s="751"/>
      <c r="AN25" s="751"/>
      <c r="AO25" s="751"/>
      <c r="AP25" s="751"/>
      <c r="AQ25" s="751"/>
      <c r="AR25" s="751"/>
      <c r="AS25" s="751"/>
      <c r="AT25" s="752"/>
    </row>
    <row r="26" spans="1:46" s="1" customFormat="1" ht="13.5" customHeight="1">
      <c r="A26" s="4"/>
      <c r="B26" s="4"/>
      <c r="C26" s="4"/>
      <c r="D26" s="4"/>
      <c r="E26" s="749"/>
      <c r="F26" s="749"/>
      <c r="G26" s="749"/>
      <c r="H26" s="749"/>
      <c r="I26" s="749"/>
      <c r="J26" s="749"/>
      <c r="K26" s="749"/>
      <c r="L26" s="749"/>
      <c r="M26" s="750"/>
      <c r="N26" s="751"/>
      <c r="O26" s="751"/>
      <c r="P26" s="751"/>
      <c r="Q26" s="751"/>
      <c r="R26" s="751"/>
      <c r="S26" s="751"/>
      <c r="T26" s="751"/>
      <c r="U26" s="751"/>
      <c r="V26" s="751"/>
      <c r="W26" s="751"/>
      <c r="X26" s="751"/>
      <c r="Y26" s="751"/>
      <c r="Z26" s="751"/>
      <c r="AA26" s="751"/>
      <c r="AB26" s="751"/>
      <c r="AC26" s="751"/>
      <c r="AD26" s="751"/>
      <c r="AE26" s="751"/>
      <c r="AF26" s="751"/>
      <c r="AG26" s="751"/>
      <c r="AH26" s="751"/>
      <c r="AI26" s="751"/>
      <c r="AJ26" s="751"/>
      <c r="AK26" s="751"/>
      <c r="AL26" s="751"/>
      <c r="AM26" s="751"/>
      <c r="AN26" s="751"/>
      <c r="AO26" s="751"/>
      <c r="AP26" s="751"/>
      <c r="AQ26" s="751"/>
      <c r="AR26" s="751"/>
      <c r="AS26" s="751"/>
      <c r="AT26" s="752"/>
    </row>
    <row r="27" spans="1:46" s="1" customFormat="1" ht="13.5" customHeight="1">
      <c r="A27" s="4"/>
      <c r="B27" s="4"/>
      <c r="C27" s="4"/>
      <c r="D27" s="4"/>
      <c r="E27" s="749"/>
      <c r="F27" s="749"/>
      <c r="G27" s="749"/>
      <c r="H27" s="749"/>
      <c r="I27" s="749"/>
      <c r="J27" s="749"/>
      <c r="K27" s="749"/>
      <c r="L27" s="749"/>
      <c r="M27" s="750"/>
      <c r="N27" s="751"/>
      <c r="O27" s="751"/>
      <c r="P27" s="751"/>
      <c r="Q27" s="751"/>
      <c r="R27" s="751"/>
      <c r="S27" s="751"/>
      <c r="T27" s="751"/>
      <c r="U27" s="751"/>
      <c r="V27" s="751"/>
      <c r="W27" s="751"/>
      <c r="X27" s="751"/>
      <c r="Y27" s="751"/>
      <c r="Z27" s="751"/>
      <c r="AA27" s="751"/>
      <c r="AB27" s="751"/>
      <c r="AC27" s="751"/>
      <c r="AD27" s="751"/>
      <c r="AE27" s="751"/>
      <c r="AF27" s="751"/>
      <c r="AG27" s="751"/>
      <c r="AH27" s="751"/>
      <c r="AI27" s="751"/>
      <c r="AJ27" s="751"/>
      <c r="AK27" s="751"/>
      <c r="AL27" s="751"/>
      <c r="AM27" s="751"/>
      <c r="AN27" s="751"/>
      <c r="AO27" s="751"/>
      <c r="AP27" s="751"/>
      <c r="AQ27" s="751"/>
      <c r="AR27" s="751"/>
      <c r="AS27" s="751"/>
      <c r="AT27" s="752"/>
    </row>
    <row r="28" spans="1:46" s="1" customFormat="1" ht="13.5" customHeight="1">
      <c r="A28" s="4"/>
      <c r="B28" s="4"/>
      <c r="C28" s="4"/>
      <c r="D28" s="4"/>
      <c r="E28" s="753" t="s">
        <v>87</v>
      </c>
      <c r="F28" s="754"/>
      <c r="G28" s="721" t="s">
        <v>161</v>
      </c>
      <c r="H28" s="722"/>
      <c r="I28" s="722"/>
      <c r="J28" s="722"/>
      <c r="K28" s="722"/>
      <c r="L28" s="735"/>
      <c r="M28" s="750"/>
      <c r="N28" s="751"/>
      <c r="O28" s="751"/>
      <c r="P28" s="751"/>
      <c r="Q28" s="751"/>
      <c r="R28" s="751"/>
      <c r="S28" s="751"/>
      <c r="T28" s="751"/>
      <c r="U28" s="751"/>
      <c r="V28" s="751"/>
      <c r="W28" s="751"/>
      <c r="X28" s="751"/>
      <c r="Y28" s="751"/>
      <c r="Z28" s="751"/>
      <c r="AA28" s="751"/>
      <c r="AB28" s="751"/>
      <c r="AC28" s="751"/>
      <c r="AD28" s="751"/>
      <c r="AE28" s="751"/>
      <c r="AF28" s="751"/>
      <c r="AG28" s="751"/>
      <c r="AH28" s="751"/>
      <c r="AI28" s="751"/>
      <c r="AJ28" s="751"/>
      <c r="AK28" s="751"/>
      <c r="AL28" s="751"/>
      <c r="AM28" s="751"/>
      <c r="AN28" s="751"/>
      <c r="AO28" s="751"/>
      <c r="AP28" s="751"/>
      <c r="AQ28" s="751"/>
      <c r="AR28" s="751"/>
      <c r="AS28" s="751"/>
      <c r="AT28" s="752"/>
    </row>
    <row r="29" spans="1:46" s="1" customFormat="1" ht="13.5" customHeight="1">
      <c r="A29" s="4"/>
      <c r="B29" s="4"/>
      <c r="C29" s="4"/>
      <c r="D29" s="4"/>
      <c r="E29" s="755"/>
      <c r="F29" s="756"/>
      <c r="G29" s="736"/>
      <c r="H29" s="737"/>
      <c r="I29" s="737"/>
      <c r="J29" s="737"/>
      <c r="K29" s="737"/>
      <c r="L29" s="738"/>
      <c r="M29" s="750"/>
      <c r="N29" s="751"/>
      <c r="O29" s="751"/>
      <c r="P29" s="751"/>
      <c r="Q29" s="751"/>
      <c r="R29" s="751"/>
      <c r="S29" s="751"/>
      <c r="T29" s="751"/>
      <c r="U29" s="751"/>
      <c r="V29" s="751"/>
      <c r="W29" s="751"/>
      <c r="X29" s="751"/>
      <c r="Y29" s="751"/>
      <c r="Z29" s="751"/>
      <c r="AA29" s="751"/>
      <c r="AB29" s="751"/>
      <c r="AC29" s="751"/>
      <c r="AD29" s="751"/>
      <c r="AE29" s="751"/>
      <c r="AF29" s="751"/>
      <c r="AG29" s="751"/>
      <c r="AH29" s="751"/>
      <c r="AI29" s="751"/>
      <c r="AJ29" s="751"/>
      <c r="AK29" s="751"/>
      <c r="AL29" s="751"/>
      <c r="AM29" s="751"/>
      <c r="AN29" s="751"/>
      <c r="AO29" s="751"/>
      <c r="AP29" s="751"/>
      <c r="AQ29" s="751"/>
      <c r="AR29" s="751"/>
      <c r="AS29" s="751"/>
      <c r="AT29" s="752"/>
    </row>
    <row r="30" spans="1:46" s="1" customFormat="1" ht="13.5" customHeight="1">
      <c r="A30" s="4"/>
      <c r="B30" s="4"/>
      <c r="C30" s="4"/>
      <c r="D30" s="4"/>
      <c r="E30" s="755"/>
      <c r="F30" s="756"/>
      <c r="G30" s="731"/>
      <c r="H30" s="732"/>
      <c r="I30" s="732"/>
      <c r="J30" s="732"/>
      <c r="K30" s="732"/>
      <c r="L30" s="739"/>
      <c r="M30" s="750"/>
      <c r="N30" s="751"/>
      <c r="O30" s="751"/>
      <c r="P30" s="751"/>
      <c r="Q30" s="751"/>
      <c r="R30" s="751"/>
      <c r="S30" s="751"/>
      <c r="T30" s="751"/>
      <c r="U30" s="751"/>
      <c r="V30" s="751"/>
      <c r="W30" s="751"/>
      <c r="X30" s="751"/>
      <c r="Y30" s="751"/>
      <c r="Z30" s="751"/>
      <c r="AA30" s="751"/>
      <c r="AB30" s="751"/>
      <c r="AC30" s="751"/>
      <c r="AD30" s="751"/>
      <c r="AE30" s="751"/>
      <c r="AF30" s="751"/>
      <c r="AG30" s="751"/>
      <c r="AH30" s="751"/>
      <c r="AI30" s="751"/>
      <c r="AJ30" s="751"/>
      <c r="AK30" s="751"/>
      <c r="AL30" s="751"/>
      <c r="AM30" s="751"/>
      <c r="AN30" s="751"/>
      <c r="AO30" s="751"/>
      <c r="AP30" s="751"/>
      <c r="AQ30" s="751"/>
      <c r="AR30" s="751"/>
      <c r="AS30" s="751"/>
      <c r="AT30" s="752"/>
    </row>
    <row r="31" spans="1:46" s="1" customFormat="1" ht="13.5" customHeight="1">
      <c r="A31" s="4"/>
      <c r="B31" s="4"/>
      <c r="C31" s="4"/>
      <c r="D31" s="4"/>
      <c r="E31" s="755"/>
      <c r="F31" s="756"/>
      <c r="G31" s="715" t="s">
        <v>86</v>
      </c>
      <c r="H31" s="716"/>
      <c r="I31" s="716"/>
      <c r="J31" s="716"/>
      <c r="K31" s="716"/>
      <c r="L31" s="717"/>
      <c r="M31" s="750"/>
      <c r="N31" s="759"/>
      <c r="O31" s="759"/>
      <c r="P31" s="759"/>
      <c r="Q31" s="759"/>
      <c r="R31" s="759"/>
      <c r="S31" s="759"/>
      <c r="T31" s="759"/>
      <c r="U31" s="759"/>
      <c r="V31" s="759"/>
      <c r="W31" s="759"/>
      <c r="X31" s="759"/>
      <c r="Y31" s="759"/>
      <c r="Z31" s="759"/>
      <c r="AA31" s="759"/>
      <c r="AB31" s="759"/>
      <c r="AC31" s="759"/>
      <c r="AD31" s="759"/>
      <c r="AE31" s="759"/>
      <c r="AF31" s="759"/>
      <c r="AG31" s="759"/>
      <c r="AH31" s="759"/>
      <c r="AI31" s="759"/>
      <c r="AJ31" s="759"/>
      <c r="AK31" s="759"/>
      <c r="AL31" s="759"/>
      <c r="AM31" s="759"/>
      <c r="AN31" s="759"/>
      <c r="AO31" s="759"/>
      <c r="AP31" s="759"/>
      <c r="AQ31" s="759"/>
      <c r="AR31" s="759"/>
      <c r="AS31" s="759"/>
      <c r="AT31" s="760"/>
    </row>
    <row r="32" spans="1:46" s="1" customFormat="1" ht="13.5" customHeight="1">
      <c r="A32" s="4"/>
      <c r="B32" s="4"/>
      <c r="C32" s="4"/>
      <c r="D32" s="4"/>
      <c r="E32" s="755"/>
      <c r="F32" s="756"/>
      <c r="G32" s="715"/>
      <c r="H32" s="716"/>
      <c r="I32" s="716"/>
      <c r="J32" s="716"/>
      <c r="K32" s="716"/>
      <c r="L32" s="717"/>
      <c r="M32" s="761"/>
      <c r="N32" s="759"/>
      <c r="O32" s="759"/>
      <c r="P32" s="759"/>
      <c r="Q32" s="759"/>
      <c r="R32" s="759"/>
      <c r="S32" s="759"/>
      <c r="T32" s="759"/>
      <c r="U32" s="759"/>
      <c r="V32" s="759"/>
      <c r="W32" s="759"/>
      <c r="X32" s="759"/>
      <c r="Y32" s="759"/>
      <c r="Z32" s="759"/>
      <c r="AA32" s="759"/>
      <c r="AB32" s="759"/>
      <c r="AC32" s="759"/>
      <c r="AD32" s="759"/>
      <c r="AE32" s="759"/>
      <c r="AF32" s="759"/>
      <c r="AG32" s="759"/>
      <c r="AH32" s="759"/>
      <c r="AI32" s="759"/>
      <c r="AJ32" s="759"/>
      <c r="AK32" s="759"/>
      <c r="AL32" s="759"/>
      <c r="AM32" s="759"/>
      <c r="AN32" s="759"/>
      <c r="AO32" s="759"/>
      <c r="AP32" s="759"/>
      <c r="AQ32" s="759"/>
      <c r="AR32" s="759"/>
      <c r="AS32" s="759"/>
      <c r="AT32" s="760"/>
    </row>
    <row r="33" spans="1:46" s="1" customFormat="1" ht="13.5" customHeight="1">
      <c r="A33" s="4"/>
      <c r="B33" s="4"/>
      <c r="C33" s="4"/>
      <c r="D33" s="4"/>
      <c r="E33" s="757"/>
      <c r="F33" s="758"/>
      <c r="G33" s="718"/>
      <c r="H33" s="719"/>
      <c r="I33" s="719"/>
      <c r="J33" s="719"/>
      <c r="K33" s="719"/>
      <c r="L33" s="720"/>
      <c r="M33" s="761"/>
      <c r="N33" s="759"/>
      <c r="O33" s="759"/>
      <c r="P33" s="759"/>
      <c r="Q33" s="759"/>
      <c r="R33" s="759"/>
      <c r="S33" s="759"/>
      <c r="T33" s="759"/>
      <c r="U33" s="759"/>
      <c r="V33" s="759"/>
      <c r="W33" s="759"/>
      <c r="X33" s="759"/>
      <c r="Y33" s="759"/>
      <c r="Z33" s="759"/>
      <c r="AA33" s="759"/>
      <c r="AB33" s="759"/>
      <c r="AC33" s="759"/>
      <c r="AD33" s="759"/>
      <c r="AE33" s="759"/>
      <c r="AF33" s="759"/>
      <c r="AG33" s="759"/>
      <c r="AH33" s="759"/>
      <c r="AI33" s="759"/>
      <c r="AJ33" s="759"/>
      <c r="AK33" s="759"/>
      <c r="AL33" s="759"/>
      <c r="AM33" s="759"/>
      <c r="AN33" s="759"/>
      <c r="AO33" s="759"/>
      <c r="AP33" s="759"/>
      <c r="AQ33" s="759"/>
      <c r="AR33" s="759"/>
      <c r="AS33" s="759"/>
      <c r="AT33" s="760"/>
    </row>
    <row r="34" spans="1:46" s="1" customFormat="1" ht="13.5" customHeight="1">
      <c r="A34" s="4"/>
      <c r="B34" s="4"/>
      <c r="C34" s="4"/>
      <c r="D34" s="4"/>
      <c r="F34" s="7"/>
      <c r="G34" s="7"/>
      <c r="H34" s="7"/>
      <c r="I34" s="7"/>
      <c r="J34" s="7"/>
      <c r="K34" s="7"/>
      <c r="L34" s="7"/>
      <c r="M34" s="7"/>
      <c r="N34" s="43"/>
      <c r="O34" s="43"/>
      <c r="P34" s="43"/>
      <c r="Q34" s="43"/>
      <c r="R34" s="43"/>
      <c r="S34" s="43"/>
      <c r="T34" s="43"/>
      <c r="U34" s="43"/>
      <c r="V34" s="43"/>
      <c r="W34" s="43"/>
      <c r="X34" s="43"/>
      <c r="Y34" s="43"/>
      <c r="Z34" s="43"/>
      <c r="AA34" s="43"/>
      <c r="AB34" s="43"/>
      <c r="AC34" s="43"/>
      <c r="AD34" s="43"/>
      <c r="AE34" s="43"/>
      <c r="AF34" s="43"/>
      <c r="AG34" s="43"/>
      <c r="AH34" s="43"/>
      <c r="AI34" s="43"/>
      <c r="AJ34" s="43"/>
      <c r="AK34" s="43"/>
      <c r="AL34" s="43"/>
      <c r="AM34" s="43"/>
      <c r="AN34" s="43"/>
      <c r="AO34" s="43"/>
      <c r="AP34" s="43"/>
      <c r="AQ34" s="4"/>
      <c r="AR34" s="4"/>
      <c r="AS34" s="54"/>
      <c r="AT34" s="27"/>
    </row>
    <row r="35" spans="1:46" s="1" customFormat="1" ht="13.5" customHeight="1">
      <c r="A35" s="4"/>
      <c r="B35" s="4"/>
      <c r="C35" s="4"/>
      <c r="D35" s="4"/>
      <c r="E35" s="7" t="s">
        <v>67</v>
      </c>
      <c r="F35" s="7"/>
      <c r="G35" s="7"/>
      <c r="H35" s="7"/>
      <c r="I35" s="7"/>
      <c r="J35" s="7"/>
      <c r="K35" s="7"/>
      <c r="L35" s="7"/>
      <c r="M35" s="7"/>
      <c r="N35" s="7"/>
      <c r="O35" s="7"/>
      <c r="P35" s="7"/>
      <c r="Q35" s="7"/>
      <c r="R35" s="7"/>
      <c r="S35" s="7"/>
      <c r="T35" s="7"/>
      <c r="U35" s="7"/>
      <c r="V35" s="7"/>
      <c r="W35" s="7"/>
      <c r="X35" s="7"/>
      <c r="Y35" s="7"/>
      <c r="Z35" s="7"/>
      <c r="AA35" s="7"/>
      <c r="AB35" s="7"/>
      <c r="AC35" s="7"/>
      <c r="AD35" s="7"/>
      <c r="AE35" s="7"/>
      <c r="AF35" s="7"/>
      <c r="AG35" s="7"/>
      <c r="AH35" s="7"/>
      <c r="AI35" s="7"/>
      <c r="AJ35" s="7"/>
      <c r="AK35" s="7"/>
      <c r="AL35" s="7"/>
      <c r="AM35" s="7"/>
      <c r="AN35" s="7"/>
      <c r="AO35" s="7"/>
      <c r="AP35" s="7"/>
      <c r="AQ35" s="4"/>
      <c r="AR35" s="4"/>
      <c r="AS35" s="54"/>
      <c r="AT35" s="27"/>
    </row>
    <row r="36" spans="1:46" s="3" customFormat="1" ht="18" customHeight="1">
      <c r="A36" s="10"/>
      <c r="B36" s="10"/>
      <c r="C36" s="10"/>
      <c r="D36" s="10"/>
      <c r="E36" s="334" t="s">
        <v>66</v>
      </c>
      <c r="F36" s="335"/>
      <c r="G36" s="335"/>
      <c r="H36" s="335"/>
      <c r="I36" s="335"/>
      <c r="J36" s="335"/>
      <c r="K36" s="335"/>
      <c r="L36" s="336"/>
      <c r="M36" s="334" t="s">
        <v>72</v>
      </c>
      <c r="N36" s="335"/>
      <c r="O36" s="335"/>
      <c r="P36" s="335"/>
      <c r="Q36" s="335"/>
      <c r="R36" s="335"/>
      <c r="S36" s="335"/>
      <c r="T36" s="335"/>
      <c r="U36" s="335"/>
      <c r="V36" s="335"/>
      <c r="W36" s="335"/>
      <c r="X36" s="335"/>
      <c r="Y36" s="335"/>
      <c r="Z36" s="335"/>
      <c r="AA36" s="335"/>
      <c r="AB36" s="335"/>
      <c r="AC36" s="335"/>
      <c r="AD36" s="335"/>
      <c r="AE36" s="335"/>
      <c r="AF36" s="335"/>
      <c r="AG36" s="335"/>
      <c r="AH36" s="335"/>
      <c r="AI36" s="335"/>
      <c r="AJ36" s="335"/>
      <c r="AK36" s="335"/>
      <c r="AL36" s="335"/>
      <c r="AM36" s="335"/>
      <c r="AN36" s="335"/>
      <c r="AO36" s="335"/>
      <c r="AP36" s="335"/>
      <c r="AQ36" s="335"/>
      <c r="AR36" s="335"/>
      <c r="AS36" s="335"/>
      <c r="AT36" s="336"/>
    </row>
    <row r="37" spans="1:46" s="1" customFormat="1" ht="13.5" customHeight="1">
      <c r="A37" s="4"/>
      <c r="B37" s="4"/>
      <c r="C37" s="4"/>
      <c r="D37" s="4"/>
      <c r="E37" s="721" t="s">
        <v>365</v>
      </c>
      <c r="F37" s="722"/>
      <c r="G37" s="722"/>
      <c r="H37" s="722"/>
      <c r="I37" s="722"/>
      <c r="J37" s="722"/>
      <c r="K37" s="722"/>
      <c r="L37" s="735"/>
      <c r="M37" s="712" t="s">
        <v>73</v>
      </c>
      <c r="N37" s="713"/>
      <c r="O37" s="713"/>
      <c r="P37" s="713"/>
      <c r="Q37" s="714"/>
      <c r="R37" s="725"/>
      <c r="S37" s="725"/>
      <c r="T37" s="725"/>
      <c r="U37" s="725"/>
      <c r="V37" s="725"/>
      <c r="W37" s="725"/>
      <c r="X37" s="725"/>
      <c r="Y37" s="725"/>
      <c r="Z37" s="725"/>
      <c r="AA37" s="725"/>
      <c r="AB37" s="725"/>
      <c r="AC37" s="725"/>
      <c r="AD37" s="725"/>
      <c r="AE37" s="725"/>
      <c r="AF37" s="725"/>
      <c r="AG37" s="725"/>
      <c r="AH37" s="725"/>
      <c r="AI37" s="725"/>
      <c r="AJ37" s="725"/>
      <c r="AK37" s="725"/>
      <c r="AL37" s="725"/>
      <c r="AM37" s="725"/>
      <c r="AN37" s="725"/>
      <c r="AO37" s="725"/>
      <c r="AP37" s="725"/>
      <c r="AQ37" s="725"/>
      <c r="AR37" s="725"/>
      <c r="AS37" s="725"/>
      <c r="AT37" s="726"/>
    </row>
    <row r="38" spans="1:46" s="1" customFormat="1" ht="13.5" customHeight="1">
      <c r="A38" s="4"/>
      <c r="B38" s="4"/>
      <c r="C38" s="4"/>
      <c r="D38" s="4"/>
      <c r="E38" s="736"/>
      <c r="F38" s="737"/>
      <c r="G38" s="737"/>
      <c r="H38" s="737"/>
      <c r="I38" s="737"/>
      <c r="J38" s="737"/>
      <c r="K38" s="737"/>
      <c r="L38" s="738"/>
      <c r="M38" s="715"/>
      <c r="N38" s="716"/>
      <c r="O38" s="716"/>
      <c r="P38" s="716"/>
      <c r="Q38" s="717"/>
      <c r="R38" s="708"/>
      <c r="S38" s="708"/>
      <c r="T38" s="708"/>
      <c r="U38" s="708"/>
      <c r="V38" s="708"/>
      <c r="W38" s="708"/>
      <c r="X38" s="708"/>
      <c r="Y38" s="708"/>
      <c r="Z38" s="708"/>
      <c r="AA38" s="708"/>
      <c r="AB38" s="708"/>
      <c r="AC38" s="708"/>
      <c r="AD38" s="708"/>
      <c r="AE38" s="708"/>
      <c r="AF38" s="708"/>
      <c r="AG38" s="708"/>
      <c r="AH38" s="708"/>
      <c r="AI38" s="708"/>
      <c r="AJ38" s="708"/>
      <c r="AK38" s="708"/>
      <c r="AL38" s="708"/>
      <c r="AM38" s="708"/>
      <c r="AN38" s="708"/>
      <c r="AO38" s="708"/>
      <c r="AP38" s="708"/>
      <c r="AQ38" s="708"/>
      <c r="AR38" s="708"/>
      <c r="AS38" s="708"/>
      <c r="AT38" s="709"/>
    </row>
    <row r="39" spans="1:46" s="1" customFormat="1" ht="13.5" customHeight="1">
      <c r="A39" s="4"/>
      <c r="B39" s="4"/>
      <c r="C39" s="4"/>
      <c r="D39" s="4"/>
      <c r="E39" s="736"/>
      <c r="F39" s="737"/>
      <c r="G39" s="737"/>
      <c r="H39" s="737"/>
      <c r="I39" s="737"/>
      <c r="J39" s="737"/>
      <c r="K39" s="737"/>
      <c r="L39" s="738"/>
      <c r="M39" s="740"/>
      <c r="N39" s="741"/>
      <c r="O39" s="741"/>
      <c r="P39" s="741"/>
      <c r="Q39" s="742"/>
      <c r="R39" s="727"/>
      <c r="S39" s="727"/>
      <c r="T39" s="727"/>
      <c r="U39" s="727"/>
      <c r="V39" s="727"/>
      <c r="W39" s="727"/>
      <c r="X39" s="727"/>
      <c r="Y39" s="727"/>
      <c r="Z39" s="727"/>
      <c r="AA39" s="727"/>
      <c r="AB39" s="727"/>
      <c r="AC39" s="727"/>
      <c r="AD39" s="727"/>
      <c r="AE39" s="727"/>
      <c r="AF39" s="727"/>
      <c r="AG39" s="727"/>
      <c r="AH39" s="727"/>
      <c r="AI39" s="727"/>
      <c r="AJ39" s="727"/>
      <c r="AK39" s="727"/>
      <c r="AL39" s="727"/>
      <c r="AM39" s="727"/>
      <c r="AN39" s="727"/>
      <c r="AO39" s="727"/>
      <c r="AP39" s="727"/>
      <c r="AQ39" s="727"/>
      <c r="AR39" s="727"/>
      <c r="AS39" s="727"/>
      <c r="AT39" s="728"/>
    </row>
    <row r="40" spans="1:46" s="1" customFormat="1" ht="13.5" customHeight="1">
      <c r="A40" s="4"/>
      <c r="B40" s="4"/>
      <c r="C40" s="4"/>
      <c r="D40" s="4"/>
      <c r="E40" s="736"/>
      <c r="F40" s="737"/>
      <c r="G40" s="737"/>
      <c r="H40" s="737"/>
      <c r="I40" s="737"/>
      <c r="J40" s="737"/>
      <c r="K40" s="737"/>
      <c r="L40" s="738"/>
      <c r="M40" s="715" t="s">
        <v>74</v>
      </c>
      <c r="N40" s="716"/>
      <c r="O40" s="716"/>
      <c r="P40" s="716"/>
      <c r="Q40" s="717"/>
      <c r="R40" s="733"/>
      <c r="S40" s="733"/>
      <c r="T40" s="733"/>
      <c r="U40" s="733"/>
      <c r="V40" s="733"/>
      <c r="W40" s="733"/>
      <c r="X40" s="733"/>
      <c r="Y40" s="733"/>
      <c r="Z40" s="733"/>
      <c r="AA40" s="733"/>
      <c r="AB40" s="733"/>
      <c r="AC40" s="733"/>
      <c r="AD40" s="733"/>
      <c r="AE40" s="733"/>
      <c r="AF40" s="733"/>
      <c r="AG40" s="733"/>
      <c r="AH40" s="733"/>
      <c r="AI40" s="733"/>
      <c r="AJ40" s="733"/>
      <c r="AK40" s="733"/>
      <c r="AL40" s="733"/>
      <c r="AM40" s="733"/>
      <c r="AN40" s="733"/>
      <c r="AO40" s="733"/>
      <c r="AP40" s="733"/>
      <c r="AQ40" s="733"/>
      <c r="AR40" s="733"/>
      <c r="AS40" s="733"/>
      <c r="AT40" s="734"/>
    </row>
    <row r="41" spans="1:46" s="1" customFormat="1" ht="13.5" customHeight="1">
      <c r="A41" s="4"/>
      <c r="B41" s="4"/>
      <c r="C41" s="4"/>
      <c r="D41" s="4"/>
      <c r="E41" s="736"/>
      <c r="F41" s="737"/>
      <c r="G41" s="737"/>
      <c r="H41" s="737"/>
      <c r="I41" s="737"/>
      <c r="J41" s="737"/>
      <c r="K41" s="737"/>
      <c r="L41" s="738"/>
      <c r="M41" s="715"/>
      <c r="N41" s="716"/>
      <c r="O41" s="716"/>
      <c r="P41" s="716"/>
      <c r="Q41" s="717"/>
      <c r="R41" s="708"/>
      <c r="S41" s="708"/>
      <c r="T41" s="708"/>
      <c r="U41" s="708"/>
      <c r="V41" s="708"/>
      <c r="W41" s="708"/>
      <c r="X41" s="708"/>
      <c r="Y41" s="708"/>
      <c r="Z41" s="708"/>
      <c r="AA41" s="708"/>
      <c r="AB41" s="708"/>
      <c r="AC41" s="708"/>
      <c r="AD41" s="708"/>
      <c r="AE41" s="708"/>
      <c r="AF41" s="708"/>
      <c r="AG41" s="708"/>
      <c r="AH41" s="708"/>
      <c r="AI41" s="708"/>
      <c r="AJ41" s="708"/>
      <c r="AK41" s="708"/>
      <c r="AL41" s="708"/>
      <c r="AM41" s="708"/>
      <c r="AN41" s="708"/>
      <c r="AO41" s="708"/>
      <c r="AP41" s="708"/>
      <c r="AQ41" s="708"/>
      <c r="AR41" s="708"/>
      <c r="AS41" s="708"/>
      <c r="AT41" s="709"/>
    </row>
    <row r="42" spans="1:46" s="1" customFormat="1" ht="13.5" customHeight="1">
      <c r="A42" s="4"/>
      <c r="B42" s="4"/>
      <c r="C42" s="4"/>
      <c r="D42" s="4"/>
      <c r="E42" s="731"/>
      <c r="F42" s="732"/>
      <c r="G42" s="732"/>
      <c r="H42" s="732"/>
      <c r="I42" s="732"/>
      <c r="J42" s="732"/>
      <c r="K42" s="732"/>
      <c r="L42" s="739"/>
      <c r="M42" s="718"/>
      <c r="N42" s="719"/>
      <c r="O42" s="719"/>
      <c r="P42" s="719"/>
      <c r="Q42" s="720"/>
      <c r="R42" s="710"/>
      <c r="S42" s="710"/>
      <c r="T42" s="710"/>
      <c r="U42" s="710"/>
      <c r="V42" s="710"/>
      <c r="W42" s="710"/>
      <c r="X42" s="710"/>
      <c r="Y42" s="710"/>
      <c r="Z42" s="710"/>
      <c r="AA42" s="710"/>
      <c r="AB42" s="710"/>
      <c r="AC42" s="710"/>
      <c r="AD42" s="710"/>
      <c r="AE42" s="710"/>
      <c r="AF42" s="710"/>
      <c r="AG42" s="710"/>
      <c r="AH42" s="710"/>
      <c r="AI42" s="710"/>
      <c r="AJ42" s="710"/>
      <c r="AK42" s="710"/>
      <c r="AL42" s="710"/>
      <c r="AM42" s="710"/>
      <c r="AN42" s="710"/>
      <c r="AO42" s="710"/>
      <c r="AP42" s="710"/>
      <c r="AQ42" s="710"/>
      <c r="AR42" s="710"/>
      <c r="AS42" s="710"/>
      <c r="AT42" s="711"/>
    </row>
    <row r="43" spans="1:46" s="1" customFormat="1" ht="13.5" customHeight="1">
      <c r="A43" s="4"/>
      <c r="B43" s="4"/>
      <c r="C43" s="4"/>
      <c r="D43" s="4"/>
      <c r="E43" s="721" t="s">
        <v>366</v>
      </c>
      <c r="F43" s="722"/>
      <c r="G43" s="722"/>
      <c r="H43" s="722"/>
      <c r="I43" s="722"/>
      <c r="J43" s="722"/>
      <c r="K43" s="722"/>
      <c r="L43" s="735"/>
      <c r="M43" s="712" t="s">
        <v>73</v>
      </c>
      <c r="N43" s="713"/>
      <c r="O43" s="713"/>
      <c r="P43" s="713"/>
      <c r="Q43" s="714"/>
      <c r="R43" s="743"/>
      <c r="S43" s="743"/>
      <c r="T43" s="743"/>
      <c r="U43" s="743"/>
      <c r="V43" s="743"/>
      <c r="W43" s="743"/>
      <c r="X43" s="743"/>
      <c r="Y43" s="743"/>
      <c r="Z43" s="743"/>
      <c r="AA43" s="743"/>
      <c r="AB43" s="743"/>
      <c r="AC43" s="743"/>
      <c r="AD43" s="743"/>
      <c r="AE43" s="743"/>
      <c r="AF43" s="743"/>
      <c r="AG43" s="743"/>
      <c r="AH43" s="743"/>
      <c r="AI43" s="743"/>
      <c r="AJ43" s="743"/>
      <c r="AK43" s="743"/>
      <c r="AL43" s="743"/>
      <c r="AM43" s="743"/>
      <c r="AN43" s="743"/>
      <c r="AO43" s="743"/>
      <c r="AP43" s="743"/>
      <c r="AQ43" s="743"/>
      <c r="AR43" s="743"/>
      <c r="AS43" s="743"/>
      <c r="AT43" s="744"/>
    </row>
    <row r="44" spans="1:46" s="1" customFormat="1" ht="13.5" customHeight="1">
      <c r="A44" s="4"/>
      <c r="B44" s="4"/>
      <c r="C44" s="4"/>
      <c r="D44" s="4"/>
      <c r="E44" s="736"/>
      <c r="F44" s="737"/>
      <c r="G44" s="737"/>
      <c r="H44" s="737"/>
      <c r="I44" s="737"/>
      <c r="J44" s="737"/>
      <c r="K44" s="737"/>
      <c r="L44" s="738"/>
      <c r="M44" s="715"/>
      <c r="N44" s="716"/>
      <c r="O44" s="716"/>
      <c r="P44" s="716"/>
      <c r="Q44" s="717"/>
      <c r="R44" s="745"/>
      <c r="S44" s="745"/>
      <c r="T44" s="745"/>
      <c r="U44" s="745"/>
      <c r="V44" s="745"/>
      <c r="W44" s="745"/>
      <c r="X44" s="745"/>
      <c r="Y44" s="745"/>
      <c r="Z44" s="745"/>
      <c r="AA44" s="745"/>
      <c r="AB44" s="745"/>
      <c r="AC44" s="745"/>
      <c r="AD44" s="745"/>
      <c r="AE44" s="745"/>
      <c r="AF44" s="745"/>
      <c r="AG44" s="745"/>
      <c r="AH44" s="745"/>
      <c r="AI44" s="745"/>
      <c r="AJ44" s="745"/>
      <c r="AK44" s="745"/>
      <c r="AL44" s="745"/>
      <c r="AM44" s="745"/>
      <c r="AN44" s="745"/>
      <c r="AO44" s="745"/>
      <c r="AP44" s="745"/>
      <c r="AQ44" s="745"/>
      <c r="AR44" s="745"/>
      <c r="AS44" s="745"/>
      <c r="AT44" s="746"/>
    </row>
    <row r="45" spans="1:46" s="1" customFormat="1" ht="13.5" customHeight="1">
      <c r="A45" s="4"/>
      <c r="B45" s="4"/>
      <c r="C45" s="4"/>
      <c r="D45" s="4"/>
      <c r="E45" s="736"/>
      <c r="F45" s="737"/>
      <c r="G45" s="737"/>
      <c r="H45" s="737"/>
      <c r="I45" s="737"/>
      <c r="J45" s="737"/>
      <c r="K45" s="737"/>
      <c r="L45" s="738"/>
      <c r="M45" s="740"/>
      <c r="N45" s="741"/>
      <c r="O45" s="741"/>
      <c r="P45" s="741"/>
      <c r="Q45" s="742"/>
      <c r="R45" s="747"/>
      <c r="S45" s="747"/>
      <c r="T45" s="747"/>
      <c r="U45" s="747"/>
      <c r="V45" s="747"/>
      <c r="W45" s="747"/>
      <c r="X45" s="747"/>
      <c r="Y45" s="747"/>
      <c r="Z45" s="747"/>
      <c r="AA45" s="747"/>
      <c r="AB45" s="747"/>
      <c r="AC45" s="747"/>
      <c r="AD45" s="747"/>
      <c r="AE45" s="747"/>
      <c r="AF45" s="747"/>
      <c r="AG45" s="747"/>
      <c r="AH45" s="747"/>
      <c r="AI45" s="747"/>
      <c r="AJ45" s="747"/>
      <c r="AK45" s="747"/>
      <c r="AL45" s="747"/>
      <c r="AM45" s="747"/>
      <c r="AN45" s="747"/>
      <c r="AO45" s="747"/>
      <c r="AP45" s="747"/>
      <c r="AQ45" s="747"/>
      <c r="AR45" s="747"/>
      <c r="AS45" s="747"/>
      <c r="AT45" s="748"/>
    </row>
    <row r="46" spans="1:46" s="1" customFormat="1" ht="13.5" customHeight="1">
      <c r="A46" s="4"/>
      <c r="B46" s="4"/>
      <c r="C46" s="4"/>
      <c r="D46" s="4"/>
      <c r="E46" s="736"/>
      <c r="F46" s="737"/>
      <c r="G46" s="737"/>
      <c r="H46" s="737"/>
      <c r="I46" s="737"/>
      <c r="J46" s="737"/>
      <c r="K46" s="737"/>
      <c r="L46" s="738"/>
      <c r="M46" s="715" t="s">
        <v>74</v>
      </c>
      <c r="N46" s="716"/>
      <c r="O46" s="716"/>
      <c r="P46" s="716"/>
      <c r="Q46" s="717"/>
      <c r="R46" s="733"/>
      <c r="S46" s="733"/>
      <c r="T46" s="733"/>
      <c r="U46" s="733"/>
      <c r="V46" s="733"/>
      <c r="W46" s="733"/>
      <c r="X46" s="733"/>
      <c r="Y46" s="733"/>
      <c r="Z46" s="733"/>
      <c r="AA46" s="733"/>
      <c r="AB46" s="733"/>
      <c r="AC46" s="733"/>
      <c r="AD46" s="733"/>
      <c r="AE46" s="733"/>
      <c r="AF46" s="733"/>
      <c r="AG46" s="733"/>
      <c r="AH46" s="733"/>
      <c r="AI46" s="733"/>
      <c r="AJ46" s="733"/>
      <c r="AK46" s="733"/>
      <c r="AL46" s="733"/>
      <c r="AM46" s="733"/>
      <c r="AN46" s="733"/>
      <c r="AO46" s="733"/>
      <c r="AP46" s="733"/>
      <c r="AQ46" s="733"/>
      <c r="AR46" s="733"/>
      <c r="AS46" s="733"/>
      <c r="AT46" s="734"/>
    </row>
    <row r="47" spans="1:46" s="1" customFormat="1" ht="13.5" customHeight="1">
      <c r="A47" s="4"/>
      <c r="B47" s="4"/>
      <c r="C47" s="4"/>
      <c r="D47" s="4"/>
      <c r="E47" s="736"/>
      <c r="F47" s="737"/>
      <c r="G47" s="737"/>
      <c r="H47" s="737"/>
      <c r="I47" s="737"/>
      <c r="J47" s="737"/>
      <c r="K47" s="737"/>
      <c r="L47" s="738"/>
      <c r="M47" s="715"/>
      <c r="N47" s="716"/>
      <c r="O47" s="716"/>
      <c r="P47" s="716"/>
      <c r="Q47" s="717"/>
      <c r="R47" s="708"/>
      <c r="S47" s="708"/>
      <c r="T47" s="708"/>
      <c r="U47" s="708"/>
      <c r="V47" s="708"/>
      <c r="W47" s="708"/>
      <c r="X47" s="708"/>
      <c r="Y47" s="708"/>
      <c r="Z47" s="708"/>
      <c r="AA47" s="708"/>
      <c r="AB47" s="708"/>
      <c r="AC47" s="708"/>
      <c r="AD47" s="708"/>
      <c r="AE47" s="708"/>
      <c r="AF47" s="708"/>
      <c r="AG47" s="708"/>
      <c r="AH47" s="708"/>
      <c r="AI47" s="708"/>
      <c r="AJ47" s="708"/>
      <c r="AK47" s="708"/>
      <c r="AL47" s="708"/>
      <c r="AM47" s="708"/>
      <c r="AN47" s="708"/>
      <c r="AO47" s="708"/>
      <c r="AP47" s="708"/>
      <c r="AQ47" s="708"/>
      <c r="AR47" s="708"/>
      <c r="AS47" s="708"/>
      <c r="AT47" s="709"/>
    </row>
    <row r="48" spans="1:46" s="1" customFormat="1" ht="13.5" customHeight="1">
      <c r="A48" s="4"/>
      <c r="B48" s="4"/>
      <c r="C48" s="4"/>
      <c r="D48" s="4"/>
      <c r="E48" s="731"/>
      <c r="F48" s="732"/>
      <c r="G48" s="732"/>
      <c r="H48" s="732"/>
      <c r="I48" s="732"/>
      <c r="J48" s="732"/>
      <c r="K48" s="732"/>
      <c r="L48" s="739"/>
      <c r="M48" s="718"/>
      <c r="N48" s="719"/>
      <c r="O48" s="719"/>
      <c r="P48" s="719"/>
      <c r="Q48" s="720"/>
      <c r="R48" s="710"/>
      <c r="S48" s="710"/>
      <c r="T48" s="710"/>
      <c r="U48" s="710"/>
      <c r="V48" s="710"/>
      <c r="W48" s="710"/>
      <c r="X48" s="710"/>
      <c r="Y48" s="710"/>
      <c r="Z48" s="710"/>
      <c r="AA48" s="710"/>
      <c r="AB48" s="710"/>
      <c r="AC48" s="710"/>
      <c r="AD48" s="710"/>
      <c r="AE48" s="710"/>
      <c r="AF48" s="710"/>
      <c r="AG48" s="710"/>
      <c r="AH48" s="710"/>
      <c r="AI48" s="710"/>
      <c r="AJ48" s="710"/>
      <c r="AK48" s="710"/>
      <c r="AL48" s="710"/>
      <c r="AM48" s="710"/>
      <c r="AN48" s="710"/>
      <c r="AO48" s="710"/>
      <c r="AP48" s="710"/>
      <c r="AQ48" s="710"/>
      <c r="AR48" s="710"/>
      <c r="AS48" s="710"/>
      <c r="AT48" s="711"/>
    </row>
    <row r="49" spans="1:50" s="1" customFormat="1" ht="13.5" customHeight="1">
      <c r="A49" s="4"/>
      <c r="B49" s="4"/>
      <c r="C49" s="4"/>
      <c r="D49" s="4"/>
      <c r="E49" s="38" t="s">
        <v>108</v>
      </c>
      <c r="F49" s="52"/>
      <c r="G49" s="52"/>
      <c r="H49" s="52"/>
      <c r="I49" s="52"/>
      <c r="J49" s="52"/>
      <c r="K49" s="52"/>
      <c r="L49" s="52"/>
      <c r="M49" s="23"/>
      <c r="N49" s="23"/>
      <c r="O49" s="23"/>
      <c r="P49" s="23"/>
      <c r="Q49" s="23"/>
      <c r="R49" s="92"/>
      <c r="S49" s="92"/>
      <c r="T49" s="92"/>
      <c r="U49" s="92"/>
      <c r="V49" s="92"/>
      <c r="W49" s="92"/>
      <c r="X49" s="92"/>
      <c r="Y49" s="92"/>
      <c r="Z49" s="92"/>
      <c r="AA49" s="92"/>
      <c r="AB49" s="92"/>
      <c r="AC49" s="92"/>
      <c r="AD49" s="92"/>
      <c r="AE49" s="92"/>
      <c r="AF49" s="92"/>
      <c r="AG49" s="92"/>
      <c r="AH49" s="92"/>
      <c r="AI49" s="92"/>
      <c r="AJ49" s="92"/>
      <c r="AK49" s="92"/>
      <c r="AL49" s="92"/>
      <c r="AM49" s="92"/>
      <c r="AN49" s="92"/>
      <c r="AO49" s="92"/>
      <c r="AP49" s="92"/>
      <c r="AQ49" s="92"/>
      <c r="AR49" s="92"/>
      <c r="AS49" s="92"/>
      <c r="AT49" s="92"/>
    </row>
    <row r="50" spans="1:50" s="1" customFormat="1" ht="13.5" customHeight="1">
      <c r="A50" s="4"/>
      <c r="B50" s="4"/>
      <c r="C50" s="4"/>
      <c r="D50" s="4"/>
      <c r="E50" s="7"/>
      <c r="F50" s="7"/>
      <c r="G50" s="7"/>
      <c r="H50" s="7"/>
      <c r="I50" s="7"/>
      <c r="J50" s="7"/>
      <c r="K50" s="7"/>
      <c r="L50" s="7"/>
      <c r="M50" s="7"/>
      <c r="N50" s="7"/>
      <c r="O50" s="7"/>
      <c r="P50" s="7"/>
      <c r="Q50" s="7"/>
      <c r="R50" s="7"/>
      <c r="S50" s="7"/>
      <c r="T50" s="7"/>
      <c r="U50" s="7"/>
      <c r="V50" s="7"/>
      <c r="W50" s="7"/>
      <c r="X50" s="7"/>
      <c r="Y50" s="7"/>
      <c r="Z50" s="7"/>
      <c r="AA50" s="7"/>
      <c r="AB50" s="7"/>
      <c r="AC50" s="7"/>
      <c r="AD50" s="7"/>
      <c r="AE50" s="7"/>
      <c r="AF50" s="7"/>
      <c r="AG50" s="7"/>
      <c r="AH50" s="7"/>
      <c r="AI50" s="7"/>
      <c r="AJ50" s="7"/>
      <c r="AK50" s="7"/>
      <c r="AL50" s="7"/>
      <c r="AM50" s="7"/>
      <c r="AN50" s="7"/>
      <c r="AO50" s="7"/>
      <c r="AP50" s="7"/>
      <c r="AQ50" s="4"/>
      <c r="AR50" s="4"/>
      <c r="AS50" s="54"/>
      <c r="AT50" s="27"/>
      <c r="AV50" s="71"/>
    </row>
    <row r="51" spans="1:50" s="1" customFormat="1" ht="13.5" customHeight="1">
      <c r="A51" s="4"/>
      <c r="B51" s="4"/>
      <c r="C51" s="4"/>
      <c r="D51" s="4"/>
      <c r="E51" s="7" t="s">
        <v>54</v>
      </c>
      <c r="F51" s="7"/>
      <c r="G51" s="7"/>
      <c r="H51" s="7"/>
      <c r="I51" s="7"/>
      <c r="J51" s="7"/>
      <c r="K51" s="7"/>
      <c r="L51" s="7"/>
      <c r="M51" s="7"/>
      <c r="N51" s="7"/>
      <c r="O51" s="7"/>
      <c r="P51" s="7"/>
      <c r="Q51" s="7"/>
      <c r="R51" s="7"/>
      <c r="S51" s="7"/>
      <c r="T51" s="7"/>
      <c r="U51" s="7"/>
      <c r="V51" s="7"/>
      <c r="W51" s="7"/>
      <c r="X51" s="7"/>
      <c r="Y51" s="7"/>
      <c r="Z51" s="7"/>
      <c r="AA51" s="7"/>
      <c r="AB51" s="7"/>
      <c r="AC51" s="7"/>
      <c r="AD51" s="7"/>
      <c r="AE51" s="7"/>
      <c r="AF51" s="7"/>
      <c r="AG51" s="7"/>
      <c r="AH51" s="7"/>
      <c r="AI51" s="7"/>
      <c r="AJ51" s="7"/>
      <c r="AK51" s="7"/>
      <c r="AL51" s="7"/>
      <c r="AM51" s="7"/>
      <c r="AN51" s="7"/>
      <c r="AO51" s="7"/>
      <c r="AP51" s="7"/>
      <c r="AQ51" s="4"/>
      <c r="AR51" s="4"/>
      <c r="AS51" s="54"/>
      <c r="AT51" s="27"/>
    </row>
    <row r="52" spans="1:50" s="1" customFormat="1" ht="13.5" customHeight="1">
      <c r="A52" s="4"/>
      <c r="B52" s="4"/>
      <c r="C52" s="4"/>
      <c r="D52" s="4"/>
      <c r="E52" s="721" t="s">
        <v>62</v>
      </c>
      <c r="F52" s="722"/>
      <c r="G52" s="722"/>
      <c r="H52" s="722"/>
      <c r="I52" s="722"/>
      <c r="J52" s="722"/>
      <c r="K52" s="722"/>
      <c r="L52" s="735"/>
      <c r="M52" s="78"/>
      <c r="N52" s="79"/>
      <c r="O52" s="725" t="s">
        <v>100</v>
      </c>
      <c r="P52" s="725"/>
      <c r="Q52" s="725"/>
      <c r="R52" s="725"/>
      <c r="S52" s="725"/>
      <c r="T52" s="725"/>
      <c r="U52" s="79"/>
      <c r="V52" s="79"/>
      <c r="W52" s="725" t="s">
        <v>102</v>
      </c>
      <c r="X52" s="725"/>
      <c r="Y52" s="725"/>
      <c r="Z52" s="725"/>
      <c r="AA52" s="79"/>
      <c r="AB52" s="722" t="s">
        <v>103</v>
      </c>
      <c r="AC52" s="722"/>
      <c r="AD52" s="722"/>
      <c r="AE52" s="722"/>
      <c r="AF52" s="722"/>
      <c r="AG52" s="79"/>
      <c r="AH52" s="722" t="s">
        <v>101</v>
      </c>
      <c r="AI52" s="722"/>
      <c r="AJ52" s="722"/>
      <c r="AK52" s="722"/>
      <c r="AL52" s="722"/>
      <c r="AM52" s="722"/>
      <c r="AN52" s="722"/>
      <c r="AO52" s="722"/>
      <c r="AP52" s="722"/>
      <c r="AQ52" s="722"/>
      <c r="AR52" s="722"/>
      <c r="AS52" s="722"/>
      <c r="AT52" s="735"/>
      <c r="AW52" s="11"/>
    </row>
    <row r="53" spans="1:50" s="1" customFormat="1" ht="13.5" customHeight="1">
      <c r="A53" s="4"/>
      <c r="B53" s="4"/>
      <c r="C53" s="4"/>
      <c r="D53" s="4"/>
      <c r="E53" s="736"/>
      <c r="F53" s="737"/>
      <c r="G53" s="737"/>
      <c r="H53" s="737"/>
      <c r="I53" s="737"/>
      <c r="J53" s="737"/>
      <c r="K53" s="737"/>
      <c r="L53" s="738"/>
      <c r="M53" s="80"/>
      <c r="N53" s="81"/>
      <c r="O53" s="708"/>
      <c r="P53" s="708"/>
      <c r="Q53" s="708"/>
      <c r="R53" s="708"/>
      <c r="S53" s="708"/>
      <c r="T53" s="708"/>
      <c r="U53" s="81"/>
      <c r="V53" s="81"/>
      <c r="W53" s="708"/>
      <c r="X53" s="708"/>
      <c r="Y53" s="708"/>
      <c r="Z53" s="708"/>
      <c r="AA53" s="81"/>
      <c r="AB53" s="737"/>
      <c r="AC53" s="737"/>
      <c r="AD53" s="737"/>
      <c r="AE53" s="737"/>
      <c r="AF53" s="737"/>
      <c r="AG53" s="81"/>
      <c r="AH53" s="737"/>
      <c r="AI53" s="737"/>
      <c r="AJ53" s="737"/>
      <c r="AK53" s="737"/>
      <c r="AL53" s="737"/>
      <c r="AM53" s="737"/>
      <c r="AN53" s="737"/>
      <c r="AO53" s="737"/>
      <c r="AP53" s="737"/>
      <c r="AQ53" s="737"/>
      <c r="AR53" s="737"/>
      <c r="AS53" s="737"/>
      <c r="AT53" s="738"/>
    </row>
    <row r="54" spans="1:50" s="1" customFormat="1" ht="13.5" customHeight="1">
      <c r="A54" s="4"/>
      <c r="B54" s="4"/>
      <c r="C54" s="4"/>
      <c r="D54" s="4"/>
      <c r="E54" s="736"/>
      <c r="F54" s="737"/>
      <c r="G54" s="737"/>
      <c r="H54" s="737"/>
      <c r="I54" s="737"/>
      <c r="J54" s="737"/>
      <c r="K54" s="737"/>
      <c r="L54" s="738"/>
      <c r="M54" s="80"/>
      <c r="N54" s="81"/>
      <c r="O54" s="708" t="s">
        <v>114</v>
      </c>
      <c r="P54" s="708"/>
      <c r="Q54" s="708"/>
      <c r="R54" s="708"/>
      <c r="S54" s="708"/>
      <c r="T54" s="708"/>
      <c r="U54" s="708"/>
      <c r="V54" s="708"/>
      <c r="W54" s="708"/>
      <c r="X54" s="708"/>
      <c r="Y54" s="708"/>
      <c r="Z54" s="708"/>
      <c r="AA54" s="708"/>
      <c r="AB54" s="708"/>
      <c r="AC54" s="708"/>
      <c r="AD54" s="708"/>
      <c r="AE54" s="708"/>
      <c r="AF54" s="708"/>
      <c r="AG54" s="708"/>
      <c r="AH54" s="708"/>
      <c r="AI54" s="708"/>
      <c r="AJ54" s="708"/>
      <c r="AK54" s="708"/>
      <c r="AL54" s="708"/>
      <c r="AM54" s="708"/>
      <c r="AN54" s="708"/>
      <c r="AO54" s="708"/>
      <c r="AP54" s="708"/>
      <c r="AQ54" s="708"/>
      <c r="AR54" s="708"/>
      <c r="AS54" s="708"/>
      <c r="AT54" s="709"/>
    </row>
    <row r="55" spans="1:50" s="1" customFormat="1" ht="13.5" customHeight="1">
      <c r="A55" s="4"/>
      <c r="B55" s="4"/>
      <c r="C55" s="4"/>
      <c r="D55" s="4"/>
      <c r="E55" s="731"/>
      <c r="F55" s="732"/>
      <c r="G55" s="732"/>
      <c r="H55" s="732"/>
      <c r="I55" s="732"/>
      <c r="J55" s="732"/>
      <c r="K55" s="732"/>
      <c r="L55" s="739"/>
      <c r="M55" s="82"/>
      <c r="N55" s="83"/>
      <c r="O55" s="710"/>
      <c r="P55" s="710"/>
      <c r="Q55" s="710"/>
      <c r="R55" s="710"/>
      <c r="S55" s="710"/>
      <c r="T55" s="710"/>
      <c r="U55" s="710"/>
      <c r="V55" s="710"/>
      <c r="W55" s="710"/>
      <c r="X55" s="710"/>
      <c r="Y55" s="710"/>
      <c r="Z55" s="710"/>
      <c r="AA55" s="710"/>
      <c r="AB55" s="710"/>
      <c r="AC55" s="710"/>
      <c r="AD55" s="710"/>
      <c r="AE55" s="710"/>
      <c r="AF55" s="710"/>
      <c r="AG55" s="710"/>
      <c r="AH55" s="710"/>
      <c r="AI55" s="710"/>
      <c r="AJ55" s="710"/>
      <c r="AK55" s="710"/>
      <c r="AL55" s="710"/>
      <c r="AM55" s="710"/>
      <c r="AN55" s="710"/>
      <c r="AO55" s="710"/>
      <c r="AP55" s="710"/>
      <c r="AQ55" s="710"/>
      <c r="AR55" s="710"/>
      <c r="AS55" s="710"/>
      <c r="AT55" s="711"/>
    </row>
    <row r="56" spans="1:50" s="1" customFormat="1" ht="13.5" customHeight="1">
      <c r="A56" s="4"/>
      <c r="B56" s="4"/>
      <c r="C56" s="4"/>
      <c r="D56" s="4"/>
      <c r="E56" s="712" t="s">
        <v>39</v>
      </c>
      <c r="F56" s="713"/>
      <c r="G56" s="713"/>
      <c r="H56" s="713"/>
      <c r="I56" s="713"/>
      <c r="J56" s="713"/>
      <c r="K56" s="713"/>
      <c r="L56" s="714"/>
      <c r="M56" s="721" t="s">
        <v>112</v>
      </c>
      <c r="N56" s="722"/>
      <c r="O56" s="722"/>
      <c r="P56" s="722"/>
      <c r="Q56" s="722"/>
      <c r="R56" s="722"/>
      <c r="S56" s="725"/>
      <c r="T56" s="725"/>
      <c r="U56" s="725"/>
      <c r="V56" s="725"/>
      <c r="W56" s="725"/>
      <c r="X56" s="725"/>
      <c r="Y56" s="725"/>
      <c r="Z56" s="725"/>
      <c r="AA56" s="725"/>
      <c r="AB56" s="725"/>
      <c r="AC56" s="725"/>
      <c r="AD56" s="725"/>
      <c r="AE56" s="725"/>
      <c r="AF56" s="725"/>
      <c r="AG56" s="725"/>
      <c r="AH56" s="725"/>
      <c r="AI56" s="725"/>
      <c r="AJ56" s="725"/>
      <c r="AK56" s="725"/>
      <c r="AL56" s="725"/>
      <c r="AM56" s="725"/>
      <c r="AN56" s="725"/>
      <c r="AO56" s="725"/>
      <c r="AP56" s="725"/>
      <c r="AQ56" s="725"/>
      <c r="AR56" s="725"/>
      <c r="AS56" s="725"/>
      <c r="AT56" s="726"/>
    </row>
    <row r="57" spans="1:50" s="1" customFormat="1" ht="13.5" customHeight="1">
      <c r="A57" s="4"/>
      <c r="B57" s="4"/>
      <c r="C57" s="4"/>
      <c r="D57" s="4"/>
      <c r="E57" s="715"/>
      <c r="F57" s="716"/>
      <c r="G57" s="716"/>
      <c r="H57" s="716"/>
      <c r="I57" s="716"/>
      <c r="J57" s="716"/>
      <c r="K57" s="716"/>
      <c r="L57" s="717"/>
      <c r="M57" s="723"/>
      <c r="N57" s="724"/>
      <c r="O57" s="724"/>
      <c r="P57" s="724"/>
      <c r="Q57" s="724"/>
      <c r="R57" s="724"/>
      <c r="S57" s="727"/>
      <c r="T57" s="727"/>
      <c r="U57" s="727"/>
      <c r="V57" s="727"/>
      <c r="W57" s="727"/>
      <c r="X57" s="727"/>
      <c r="Y57" s="727"/>
      <c r="Z57" s="727"/>
      <c r="AA57" s="727"/>
      <c r="AB57" s="727"/>
      <c r="AC57" s="727"/>
      <c r="AD57" s="727"/>
      <c r="AE57" s="727"/>
      <c r="AF57" s="727"/>
      <c r="AG57" s="727"/>
      <c r="AH57" s="727"/>
      <c r="AI57" s="727"/>
      <c r="AJ57" s="727"/>
      <c r="AK57" s="727"/>
      <c r="AL57" s="727"/>
      <c r="AM57" s="727"/>
      <c r="AN57" s="727"/>
      <c r="AO57" s="727"/>
      <c r="AP57" s="727"/>
      <c r="AQ57" s="727"/>
      <c r="AR57" s="727"/>
      <c r="AS57" s="727"/>
      <c r="AT57" s="728"/>
    </row>
    <row r="58" spans="1:50" s="1" customFormat="1" ht="13.5" customHeight="1">
      <c r="A58" s="4"/>
      <c r="B58" s="4"/>
      <c r="C58" s="4"/>
      <c r="D58" s="4"/>
      <c r="E58" s="715"/>
      <c r="F58" s="716"/>
      <c r="G58" s="716"/>
      <c r="H58" s="716"/>
      <c r="I58" s="716"/>
      <c r="J58" s="716"/>
      <c r="K58" s="716"/>
      <c r="L58" s="717"/>
      <c r="M58" s="729" t="s">
        <v>111</v>
      </c>
      <c r="N58" s="730"/>
      <c r="O58" s="730"/>
      <c r="P58" s="730"/>
      <c r="Q58" s="730"/>
      <c r="R58" s="730"/>
      <c r="S58" s="733"/>
      <c r="T58" s="733"/>
      <c r="U58" s="733"/>
      <c r="V58" s="733"/>
      <c r="W58" s="733"/>
      <c r="X58" s="733"/>
      <c r="Y58" s="733"/>
      <c r="Z58" s="733"/>
      <c r="AA58" s="733"/>
      <c r="AB58" s="733"/>
      <c r="AC58" s="733"/>
      <c r="AD58" s="733"/>
      <c r="AE58" s="733"/>
      <c r="AF58" s="733"/>
      <c r="AG58" s="733"/>
      <c r="AH58" s="733"/>
      <c r="AI58" s="733"/>
      <c r="AJ58" s="733"/>
      <c r="AK58" s="733"/>
      <c r="AL58" s="733"/>
      <c r="AM58" s="733"/>
      <c r="AN58" s="733"/>
      <c r="AO58" s="733"/>
      <c r="AP58" s="733"/>
      <c r="AQ58" s="733"/>
      <c r="AR58" s="733"/>
      <c r="AS58" s="733"/>
      <c r="AT58" s="734"/>
    </row>
    <row r="59" spans="1:50" s="1" customFormat="1" ht="13.5" customHeight="1">
      <c r="A59" s="4"/>
      <c r="B59" s="4"/>
      <c r="C59" s="4"/>
      <c r="D59" s="4"/>
      <c r="E59" s="718"/>
      <c r="F59" s="719"/>
      <c r="G59" s="719"/>
      <c r="H59" s="719"/>
      <c r="I59" s="719"/>
      <c r="J59" s="719"/>
      <c r="K59" s="719"/>
      <c r="L59" s="720"/>
      <c r="M59" s="731"/>
      <c r="N59" s="732"/>
      <c r="O59" s="732"/>
      <c r="P59" s="732"/>
      <c r="Q59" s="732"/>
      <c r="R59" s="732"/>
      <c r="S59" s="710"/>
      <c r="T59" s="710"/>
      <c r="U59" s="710"/>
      <c r="V59" s="710"/>
      <c r="W59" s="710"/>
      <c r="X59" s="710"/>
      <c r="Y59" s="710"/>
      <c r="Z59" s="710"/>
      <c r="AA59" s="710"/>
      <c r="AB59" s="710"/>
      <c r="AC59" s="710"/>
      <c r="AD59" s="710"/>
      <c r="AE59" s="710"/>
      <c r="AF59" s="710"/>
      <c r="AG59" s="710"/>
      <c r="AH59" s="710"/>
      <c r="AI59" s="710"/>
      <c r="AJ59" s="710"/>
      <c r="AK59" s="710"/>
      <c r="AL59" s="710"/>
      <c r="AM59" s="710"/>
      <c r="AN59" s="710"/>
      <c r="AO59" s="710"/>
      <c r="AP59" s="710"/>
      <c r="AQ59" s="710"/>
      <c r="AR59" s="710"/>
      <c r="AS59" s="710"/>
      <c r="AT59" s="711"/>
    </row>
    <row r="60" spans="1:50" s="1" customFormat="1" ht="13.5" customHeight="1">
      <c r="A60" s="4"/>
      <c r="B60" s="4"/>
      <c r="C60" s="4"/>
      <c r="D60" s="4"/>
      <c r="E60" s="38" t="s">
        <v>40</v>
      </c>
      <c r="F60" s="53"/>
      <c r="G60" s="53"/>
      <c r="H60" s="53"/>
      <c r="I60" s="53"/>
      <c r="J60" s="53"/>
      <c r="K60" s="53"/>
      <c r="L60" s="53"/>
      <c r="M60" s="53"/>
      <c r="N60" s="53"/>
      <c r="O60" s="53"/>
      <c r="P60" s="53"/>
      <c r="Q60" s="53"/>
      <c r="R60" s="53"/>
      <c r="S60" s="53"/>
      <c r="T60" s="53"/>
      <c r="U60" s="53"/>
      <c r="V60" s="53"/>
      <c r="W60" s="53"/>
      <c r="X60" s="53"/>
      <c r="Y60" s="53"/>
      <c r="Z60" s="53"/>
      <c r="AA60" s="53"/>
      <c r="AB60" s="53"/>
      <c r="AC60" s="53"/>
      <c r="AD60" s="53"/>
      <c r="AE60" s="53"/>
      <c r="AF60" s="53"/>
      <c r="AG60" s="53"/>
      <c r="AH60" s="53"/>
      <c r="AI60" s="53"/>
      <c r="AJ60" s="53"/>
      <c r="AK60" s="53"/>
      <c r="AL60" s="53"/>
      <c r="AM60" s="53"/>
      <c r="AN60" s="53"/>
      <c r="AO60" s="53"/>
      <c r="AP60" s="53"/>
      <c r="AQ60" s="4"/>
      <c r="AR60" s="4"/>
      <c r="AS60" s="54"/>
      <c r="AT60" s="27"/>
    </row>
    <row r="61" spans="1:50" s="1" customFormat="1" ht="13.5" customHeight="1">
      <c r="A61" s="4"/>
      <c r="B61" s="4"/>
      <c r="C61" s="4"/>
      <c r="D61" s="4"/>
      <c r="E61" s="38"/>
      <c r="F61" s="53"/>
      <c r="G61" s="53"/>
      <c r="H61" s="53"/>
      <c r="I61" s="53"/>
      <c r="J61" s="53"/>
      <c r="K61" s="53"/>
      <c r="L61" s="53"/>
      <c r="M61" s="53"/>
      <c r="N61" s="53"/>
      <c r="O61" s="53"/>
      <c r="P61" s="53"/>
      <c r="Q61" s="53"/>
      <c r="R61" s="53"/>
      <c r="S61" s="53"/>
      <c r="T61" s="53"/>
      <c r="U61" s="53"/>
      <c r="V61" s="53"/>
      <c r="W61" s="53"/>
      <c r="X61" s="53"/>
      <c r="Y61" s="53"/>
      <c r="Z61" s="53"/>
      <c r="AA61" s="53"/>
      <c r="AB61" s="53"/>
      <c r="AC61" s="53"/>
      <c r="AD61" s="53"/>
      <c r="AE61" s="53"/>
      <c r="AF61" s="53"/>
      <c r="AG61" s="53"/>
      <c r="AH61" s="53"/>
      <c r="AI61" s="53"/>
      <c r="AJ61" s="53"/>
      <c r="AK61" s="53"/>
      <c r="AL61" s="53"/>
      <c r="AM61" s="53"/>
      <c r="AN61" s="53"/>
      <c r="AO61" s="53"/>
      <c r="AP61" s="53"/>
      <c r="AQ61" s="4"/>
      <c r="AR61" s="4"/>
      <c r="AS61" s="54"/>
      <c r="AT61" s="27"/>
    </row>
    <row r="62" spans="1:50" s="26" customFormat="1" ht="13.5" customHeight="1">
      <c r="A62" s="6"/>
      <c r="B62" s="6"/>
      <c r="C62" s="6"/>
      <c r="D62" s="6" t="s">
        <v>115</v>
      </c>
      <c r="E62" s="6"/>
      <c r="F62" s="6"/>
      <c r="G62" s="6"/>
      <c r="H62" s="6"/>
      <c r="I62" s="6"/>
      <c r="J62" s="6"/>
      <c r="K62" s="6"/>
      <c r="L62" s="6"/>
      <c r="M62" s="6"/>
      <c r="N62" s="6"/>
      <c r="O62" s="6"/>
      <c r="P62" s="6"/>
      <c r="Q62" s="6"/>
      <c r="R62" s="6"/>
      <c r="S62" s="6"/>
      <c r="T62" s="6"/>
      <c r="U62" s="6"/>
      <c r="V62" s="6"/>
      <c r="W62" s="6"/>
      <c r="X62" s="6"/>
      <c r="Y62" s="6"/>
      <c r="Z62" s="6"/>
      <c r="AA62" s="6"/>
      <c r="AB62" s="6"/>
      <c r="AC62" s="6"/>
      <c r="AD62" s="16"/>
      <c r="AE62" s="13"/>
      <c r="AF62" s="14"/>
      <c r="AG62" s="14"/>
      <c r="AH62" s="14"/>
      <c r="AI62" s="14"/>
      <c r="AJ62" s="14"/>
      <c r="AK62" s="14"/>
      <c r="AL62" s="14"/>
      <c r="AM62" s="14"/>
      <c r="AN62" s="5"/>
      <c r="AO62" s="6"/>
      <c r="AP62" s="6"/>
      <c r="AQ62" s="6"/>
      <c r="AR62" s="6"/>
      <c r="AS62" s="6"/>
      <c r="AT62" s="16"/>
      <c r="AU62" s="2"/>
    </row>
    <row r="63" spans="1:50" s="26" customFormat="1" ht="13.5" customHeight="1">
      <c r="A63" s="6"/>
      <c r="B63" s="6"/>
      <c r="C63" s="6"/>
      <c r="D63" s="6"/>
      <c r="E63" s="10" t="s">
        <v>424</v>
      </c>
      <c r="F63" s="6"/>
      <c r="G63" s="6"/>
      <c r="H63" s="6"/>
      <c r="I63" s="6"/>
      <c r="J63" s="6"/>
      <c r="K63" s="6"/>
      <c r="L63" s="6"/>
      <c r="M63" s="6"/>
      <c r="N63" s="6"/>
      <c r="O63" s="6"/>
      <c r="P63" s="6"/>
      <c r="Q63" s="6"/>
      <c r="R63" s="6"/>
      <c r="S63" s="6"/>
      <c r="T63" s="6"/>
      <c r="U63" s="6"/>
      <c r="V63" s="6"/>
      <c r="W63" s="6"/>
      <c r="X63" s="6"/>
      <c r="Y63" s="6"/>
      <c r="Z63" s="6"/>
      <c r="AA63" s="6"/>
      <c r="AB63" s="6"/>
      <c r="AC63" s="6"/>
      <c r="AD63" s="16"/>
      <c r="AE63" s="13"/>
      <c r="AF63" s="14"/>
      <c r="AG63" s="14"/>
      <c r="AH63" s="14"/>
      <c r="AI63" s="102"/>
      <c r="AJ63" s="14"/>
      <c r="AK63" s="14"/>
      <c r="AL63" s="14"/>
      <c r="AM63" s="14"/>
      <c r="AN63" s="5"/>
      <c r="AO63" s="6"/>
      <c r="AP63" s="6"/>
      <c r="AQ63" s="6"/>
      <c r="AR63" s="6"/>
      <c r="AS63" s="6"/>
      <c r="AT63" s="16"/>
    </row>
    <row r="64" spans="1:50" s="26" customFormat="1" ht="21.75" customHeight="1">
      <c r="A64" s="6"/>
      <c r="B64" s="6"/>
      <c r="C64" s="6"/>
      <c r="D64" s="6"/>
      <c r="E64" s="233" t="s">
        <v>116</v>
      </c>
      <c r="F64" s="234"/>
      <c r="G64" s="234"/>
      <c r="H64" s="234"/>
      <c r="I64" s="234"/>
      <c r="J64" s="234"/>
      <c r="K64" s="234"/>
      <c r="L64" s="234"/>
      <c r="M64" s="300" t="s">
        <v>7</v>
      </c>
      <c r="N64" s="301"/>
      <c r="O64" s="301"/>
      <c r="P64" s="301"/>
      <c r="Q64" s="301"/>
      <c r="R64" s="301"/>
      <c r="S64" s="301"/>
      <c r="T64" s="301"/>
      <c r="U64" s="302"/>
      <c r="V64" s="300" t="s">
        <v>50</v>
      </c>
      <c r="W64" s="301"/>
      <c r="X64" s="301"/>
      <c r="Y64" s="302"/>
      <c r="Z64" s="705"/>
      <c r="AA64" s="706"/>
      <c r="AB64" s="706"/>
      <c r="AC64" s="707"/>
      <c r="AD64" s="300" t="s">
        <v>5</v>
      </c>
      <c r="AE64" s="301"/>
      <c r="AF64" s="302"/>
      <c r="AG64" s="705"/>
      <c r="AH64" s="706"/>
      <c r="AI64" s="706"/>
      <c r="AJ64" s="707"/>
      <c r="AK64" s="300" t="s">
        <v>6</v>
      </c>
      <c r="AL64" s="301"/>
      <c r="AM64" s="302"/>
      <c r="AN64" s="705"/>
      <c r="AO64" s="706"/>
      <c r="AP64" s="706"/>
      <c r="AQ64" s="707"/>
      <c r="AR64" s="474" t="s">
        <v>71</v>
      </c>
      <c r="AS64" s="475"/>
      <c r="AT64" s="476"/>
      <c r="AU64" s="6"/>
      <c r="AV64" s="6"/>
      <c r="AW64" s="6"/>
      <c r="AX64" s="6"/>
    </row>
    <row r="65" spans="1:50" s="26" customFormat="1" ht="21.75" customHeight="1">
      <c r="A65" s="6"/>
      <c r="B65" s="6"/>
      <c r="C65" s="6"/>
      <c r="D65" s="6"/>
      <c r="E65" s="236"/>
      <c r="F65" s="237"/>
      <c r="G65" s="237"/>
      <c r="H65" s="237"/>
      <c r="I65" s="237"/>
      <c r="J65" s="237"/>
      <c r="K65" s="237"/>
      <c r="L65" s="237"/>
      <c r="M65" s="468" t="s">
        <v>2</v>
      </c>
      <c r="N65" s="469"/>
      <c r="O65" s="469"/>
      <c r="P65" s="469"/>
      <c r="Q65" s="469"/>
      <c r="R65" s="469"/>
      <c r="S65" s="469"/>
      <c r="T65" s="469"/>
      <c r="U65" s="470"/>
      <c r="V65" s="236" t="s">
        <v>50</v>
      </c>
      <c r="W65" s="237"/>
      <c r="X65" s="237"/>
      <c r="Y65" s="238"/>
      <c r="Z65" s="700"/>
      <c r="AA65" s="701"/>
      <c r="AB65" s="701"/>
      <c r="AC65" s="702"/>
      <c r="AD65" s="236" t="s">
        <v>5</v>
      </c>
      <c r="AE65" s="237"/>
      <c r="AF65" s="238"/>
      <c r="AG65" s="700"/>
      <c r="AH65" s="701"/>
      <c r="AI65" s="701"/>
      <c r="AJ65" s="702"/>
      <c r="AK65" s="236" t="s">
        <v>6</v>
      </c>
      <c r="AL65" s="237"/>
      <c r="AM65" s="238"/>
      <c r="AN65" s="700"/>
      <c r="AO65" s="701"/>
      <c r="AP65" s="701"/>
      <c r="AQ65" s="702"/>
      <c r="AR65" s="187" t="s">
        <v>71</v>
      </c>
      <c r="AS65" s="188"/>
      <c r="AT65" s="189"/>
      <c r="AU65" s="6"/>
      <c r="AV65" s="6"/>
      <c r="AW65" s="6"/>
      <c r="AX65" s="6"/>
    </row>
    <row r="66" spans="1:50" s="26" customFormat="1" ht="21.75" customHeight="1">
      <c r="A66" s="6"/>
      <c r="B66" s="6"/>
      <c r="C66" s="6"/>
      <c r="D66" s="6"/>
      <c r="E66" s="233" t="s">
        <v>49</v>
      </c>
      <c r="F66" s="234"/>
      <c r="G66" s="234"/>
      <c r="H66" s="234"/>
      <c r="I66" s="234"/>
      <c r="J66" s="234"/>
      <c r="K66" s="234"/>
      <c r="L66" s="234"/>
      <c r="M66" s="300" t="s">
        <v>7</v>
      </c>
      <c r="N66" s="301"/>
      <c r="O66" s="301"/>
      <c r="P66" s="301"/>
      <c r="Q66" s="301"/>
      <c r="R66" s="301"/>
      <c r="S66" s="301"/>
      <c r="T66" s="301"/>
      <c r="U66" s="302"/>
      <c r="V66" s="300" t="s">
        <v>50</v>
      </c>
      <c r="W66" s="301"/>
      <c r="X66" s="301"/>
      <c r="Y66" s="302"/>
      <c r="Z66" s="705"/>
      <c r="AA66" s="706"/>
      <c r="AB66" s="706"/>
      <c r="AC66" s="707"/>
      <c r="AD66" s="300" t="s">
        <v>5</v>
      </c>
      <c r="AE66" s="301"/>
      <c r="AF66" s="302"/>
      <c r="AG66" s="705"/>
      <c r="AH66" s="706"/>
      <c r="AI66" s="706"/>
      <c r="AJ66" s="707"/>
      <c r="AK66" s="300" t="s">
        <v>6</v>
      </c>
      <c r="AL66" s="301"/>
      <c r="AM66" s="302"/>
      <c r="AN66" s="705"/>
      <c r="AO66" s="706"/>
      <c r="AP66" s="706"/>
      <c r="AQ66" s="707"/>
      <c r="AR66" s="474" t="s">
        <v>71</v>
      </c>
      <c r="AS66" s="475"/>
      <c r="AT66" s="476"/>
      <c r="AU66" s="6"/>
      <c r="AV66" s="6"/>
      <c r="AW66" s="6"/>
      <c r="AX66" s="6"/>
    </row>
    <row r="67" spans="1:50" s="26" customFormat="1" ht="21.75" customHeight="1">
      <c r="A67" s="6"/>
      <c r="B67" s="6"/>
      <c r="C67" s="6"/>
      <c r="D67" s="6"/>
      <c r="E67" s="236"/>
      <c r="F67" s="237"/>
      <c r="G67" s="237"/>
      <c r="H67" s="237"/>
      <c r="I67" s="237"/>
      <c r="J67" s="237"/>
      <c r="K67" s="237"/>
      <c r="L67" s="237"/>
      <c r="M67" s="468" t="s">
        <v>2</v>
      </c>
      <c r="N67" s="469"/>
      <c r="O67" s="469"/>
      <c r="P67" s="469"/>
      <c r="Q67" s="469"/>
      <c r="R67" s="469"/>
      <c r="S67" s="469"/>
      <c r="T67" s="469"/>
      <c r="U67" s="470"/>
      <c r="V67" s="236" t="s">
        <v>50</v>
      </c>
      <c r="W67" s="237"/>
      <c r="X67" s="237"/>
      <c r="Y67" s="238"/>
      <c r="Z67" s="700"/>
      <c r="AA67" s="701"/>
      <c r="AB67" s="701"/>
      <c r="AC67" s="702"/>
      <c r="AD67" s="236" t="s">
        <v>5</v>
      </c>
      <c r="AE67" s="237"/>
      <c r="AF67" s="238"/>
      <c r="AG67" s="700"/>
      <c r="AH67" s="701"/>
      <c r="AI67" s="701"/>
      <c r="AJ67" s="702"/>
      <c r="AK67" s="236" t="s">
        <v>6</v>
      </c>
      <c r="AL67" s="237"/>
      <c r="AM67" s="238"/>
      <c r="AN67" s="700"/>
      <c r="AO67" s="701"/>
      <c r="AP67" s="701"/>
      <c r="AQ67" s="702"/>
      <c r="AR67" s="187" t="s">
        <v>71</v>
      </c>
      <c r="AS67" s="188"/>
      <c r="AT67" s="189"/>
      <c r="AU67" s="6"/>
      <c r="AV67" s="6"/>
      <c r="AW67" s="6"/>
      <c r="AX67" s="6"/>
    </row>
    <row r="68" spans="1:50" s="26" customFormat="1">
      <c r="A68" s="6"/>
      <c r="B68" s="6"/>
      <c r="C68" s="6"/>
      <c r="D68" s="6"/>
      <c r="E68" s="36" t="s">
        <v>117</v>
      </c>
      <c r="F68" s="36"/>
      <c r="G68" s="69"/>
      <c r="H68" s="69"/>
      <c r="I68" s="18"/>
      <c r="J68" s="18"/>
      <c r="K68" s="18"/>
      <c r="L68" s="18"/>
      <c r="M68" s="18"/>
      <c r="N68" s="18"/>
      <c r="O68" s="18"/>
      <c r="P68" s="18"/>
      <c r="Q68" s="18"/>
      <c r="R68" s="18"/>
      <c r="S68" s="18"/>
      <c r="T68" s="18"/>
      <c r="U68" s="18"/>
      <c r="V68" s="18"/>
      <c r="W68" s="18"/>
      <c r="X68" s="18"/>
      <c r="Y68" s="18"/>
      <c r="Z68" s="18"/>
      <c r="AA68" s="18"/>
      <c r="AB68" s="18"/>
      <c r="AC68" s="18"/>
      <c r="AD68" s="18"/>
      <c r="AE68" s="18"/>
      <c r="AF68" s="18"/>
      <c r="AG68" s="18"/>
      <c r="AH68" s="18"/>
      <c r="AI68" s="18"/>
      <c r="AJ68" s="18"/>
      <c r="AK68" s="6"/>
      <c r="AL68" s="6"/>
      <c r="AM68" s="6"/>
      <c r="AN68" s="6"/>
      <c r="AO68" s="6"/>
      <c r="AP68" s="6"/>
      <c r="AQ68" s="6"/>
      <c r="AR68" s="6"/>
      <c r="AS68" s="6"/>
      <c r="AT68" s="6"/>
    </row>
    <row r="69" spans="1:50" s="26" customFormat="1">
      <c r="A69" s="6"/>
      <c r="B69" s="6"/>
      <c r="C69" s="6"/>
      <c r="D69" s="6"/>
      <c r="E69" s="36" t="s">
        <v>425</v>
      </c>
      <c r="F69" s="36"/>
      <c r="G69" s="69"/>
      <c r="H69" s="69"/>
      <c r="I69" s="18"/>
      <c r="J69" s="18"/>
      <c r="K69" s="18"/>
      <c r="L69" s="18"/>
      <c r="M69" s="18"/>
      <c r="N69" s="18"/>
      <c r="O69" s="18"/>
      <c r="P69" s="18"/>
      <c r="Q69" s="18"/>
      <c r="R69" s="18"/>
      <c r="S69" s="18"/>
      <c r="T69" s="18"/>
      <c r="U69" s="18"/>
      <c r="V69" s="18"/>
      <c r="W69" s="18"/>
      <c r="X69" s="18"/>
      <c r="Y69" s="18"/>
      <c r="Z69" s="18"/>
      <c r="AA69" s="18"/>
      <c r="AB69" s="18"/>
      <c r="AC69" s="18"/>
      <c r="AD69" s="18"/>
      <c r="AE69" s="18"/>
      <c r="AF69" s="18"/>
      <c r="AG69" s="18"/>
      <c r="AH69" s="18"/>
      <c r="AI69" s="18"/>
      <c r="AJ69" s="18"/>
      <c r="AK69" s="6"/>
      <c r="AL69" s="6"/>
      <c r="AM69" s="6"/>
      <c r="AN69" s="6"/>
      <c r="AO69" s="6"/>
      <c r="AP69" s="6"/>
      <c r="AQ69" s="6"/>
      <c r="AR69" s="6"/>
      <c r="AS69" s="6"/>
      <c r="AT69" s="6"/>
    </row>
    <row r="70" spans="1:50" s="26" customFormat="1">
      <c r="A70" s="6"/>
      <c r="B70" s="6"/>
      <c r="C70" s="6"/>
      <c r="D70" s="6"/>
      <c r="E70" s="6"/>
      <c r="F70" s="36"/>
      <c r="G70" s="18"/>
      <c r="H70" s="18"/>
      <c r="I70" s="18"/>
      <c r="J70" s="18"/>
      <c r="K70" s="18"/>
      <c r="L70" s="18"/>
      <c r="M70" s="18"/>
      <c r="N70" s="18"/>
      <c r="O70" s="18"/>
      <c r="P70" s="18"/>
      <c r="Q70" s="18"/>
      <c r="R70" s="18"/>
      <c r="S70" s="18"/>
      <c r="T70" s="18"/>
      <c r="U70" s="18"/>
      <c r="V70" s="18"/>
      <c r="W70" s="18"/>
      <c r="X70" s="18"/>
      <c r="Y70" s="18"/>
      <c r="Z70" s="18"/>
      <c r="AA70" s="18"/>
      <c r="AB70" s="18"/>
      <c r="AC70" s="18"/>
      <c r="AD70" s="18"/>
      <c r="AE70" s="18"/>
      <c r="AF70" s="18"/>
      <c r="AG70" s="18"/>
      <c r="AH70" s="18"/>
      <c r="AI70" s="18"/>
      <c r="AJ70" s="18"/>
      <c r="AK70" s="6"/>
      <c r="AL70" s="6"/>
      <c r="AM70" s="6"/>
      <c r="AN70" s="6"/>
      <c r="AO70" s="6"/>
      <c r="AP70" s="6"/>
      <c r="AQ70" s="6"/>
      <c r="AR70" s="6"/>
      <c r="AS70" s="6"/>
      <c r="AT70" s="6"/>
    </row>
    <row r="71" spans="1:50" s="3" customFormat="1" ht="13.5" customHeight="1">
      <c r="A71" s="10"/>
      <c r="B71" s="10"/>
      <c r="C71" s="10"/>
      <c r="D71" s="6" t="s">
        <v>59</v>
      </c>
      <c r="E71" s="6"/>
      <c r="F71" s="10"/>
      <c r="G71" s="10"/>
      <c r="H71" s="10"/>
      <c r="I71" s="10"/>
      <c r="J71" s="10"/>
      <c r="K71" s="10"/>
      <c r="L71" s="10"/>
      <c r="M71" s="10"/>
      <c r="N71" s="10"/>
      <c r="O71" s="10"/>
      <c r="P71" s="10"/>
      <c r="Q71" s="10"/>
      <c r="R71" s="10"/>
      <c r="S71" s="10"/>
      <c r="T71" s="10"/>
      <c r="U71" s="10"/>
      <c r="V71" s="10"/>
      <c r="W71" s="10"/>
      <c r="X71" s="10"/>
      <c r="Y71" s="10"/>
      <c r="Z71" s="10"/>
      <c r="AA71" s="10"/>
      <c r="AB71" s="10"/>
      <c r="AC71" s="10"/>
      <c r="AD71" s="10"/>
      <c r="AE71" s="10"/>
      <c r="AF71" s="10"/>
      <c r="AG71" s="10"/>
      <c r="AH71" s="10"/>
      <c r="AI71" s="10"/>
      <c r="AJ71" s="10"/>
      <c r="AK71" s="10"/>
      <c r="AL71" s="10"/>
      <c r="AM71" s="10"/>
      <c r="AN71" s="10"/>
      <c r="AO71" s="10"/>
      <c r="AP71" s="10"/>
      <c r="AQ71" s="10"/>
      <c r="AR71" s="10"/>
      <c r="AS71" s="10"/>
      <c r="AT71" s="10"/>
    </row>
    <row r="72" spans="1:50" ht="13.5" customHeight="1">
      <c r="E72" s="10" t="s">
        <v>175</v>
      </c>
    </row>
    <row r="73" spans="1:50" ht="18" customHeight="1">
      <c r="E73" s="457" t="s">
        <v>176</v>
      </c>
      <c r="F73" s="458"/>
      <c r="G73" s="458"/>
      <c r="H73" s="458"/>
      <c r="I73" s="458"/>
      <c r="J73" s="458"/>
      <c r="K73" s="458"/>
      <c r="L73" s="458"/>
      <c r="M73" s="458"/>
      <c r="N73" s="458"/>
      <c r="O73" s="458"/>
      <c r="P73" s="458"/>
      <c r="Q73" s="458"/>
      <c r="R73" s="458"/>
      <c r="S73" s="458"/>
      <c r="T73" s="458"/>
      <c r="U73" s="458"/>
      <c r="V73" s="458"/>
      <c r="W73" s="458"/>
      <c r="X73" s="458"/>
      <c r="Y73" s="458"/>
      <c r="Z73" s="458"/>
      <c r="AA73" s="458"/>
      <c r="AB73" s="458"/>
      <c r="AC73" s="458"/>
      <c r="AD73" s="458"/>
      <c r="AE73" s="458"/>
      <c r="AF73" s="459"/>
      <c r="AG73" s="442" t="s">
        <v>55</v>
      </c>
      <c r="AH73" s="442"/>
      <c r="AI73" s="442"/>
      <c r="AJ73" s="442"/>
      <c r="AK73" s="442"/>
      <c r="AL73" s="442"/>
      <c r="AM73" s="442"/>
      <c r="AN73" s="442"/>
      <c r="AO73" s="442"/>
      <c r="AP73" s="442"/>
      <c r="AQ73" s="442"/>
      <c r="AR73" s="442"/>
      <c r="AS73" s="442"/>
      <c r="AT73" s="442"/>
    </row>
    <row r="74" spans="1:50" ht="27" customHeight="1">
      <c r="E74" s="703"/>
      <c r="F74" s="255"/>
      <c r="G74" s="255"/>
      <c r="H74" s="255"/>
      <c r="I74" s="255"/>
      <c r="J74" s="255"/>
      <c r="K74" s="255"/>
      <c r="L74" s="255"/>
      <c r="M74" s="255"/>
      <c r="N74" s="255"/>
      <c r="O74" s="255"/>
      <c r="P74" s="255"/>
      <c r="Q74" s="255"/>
      <c r="R74" s="255"/>
      <c r="S74" s="255"/>
      <c r="T74" s="255"/>
      <c r="U74" s="255"/>
      <c r="V74" s="255"/>
      <c r="W74" s="255"/>
      <c r="X74" s="255"/>
      <c r="Y74" s="255"/>
      <c r="Z74" s="255"/>
      <c r="AA74" s="255"/>
      <c r="AB74" s="255"/>
      <c r="AC74" s="255"/>
      <c r="AD74" s="255"/>
      <c r="AE74" s="255"/>
      <c r="AF74" s="256"/>
      <c r="AG74" s="704"/>
      <c r="AH74" s="704"/>
      <c r="AI74" s="704"/>
      <c r="AJ74" s="704"/>
      <c r="AK74" s="704"/>
      <c r="AL74" s="704"/>
      <c r="AM74" s="704"/>
      <c r="AN74" s="704"/>
      <c r="AO74" s="704"/>
      <c r="AP74" s="704"/>
      <c r="AQ74" s="704"/>
      <c r="AR74" s="704"/>
      <c r="AS74" s="704"/>
      <c r="AT74" s="704"/>
    </row>
    <row r="75" spans="1:50" ht="13.5" customHeight="1">
      <c r="E75" s="19"/>
      <c r="F75" s="19"/>
      <c r="G75" s="19"/>
      <c r="H75" s="19"/>
      <c r="I75" s="19"/>
      <c r="J75" s="19"/>
      <c r="K75" s="19"/>
      <c r="L75" s="19"/>
      <c r="M75" s="19"/>
      <c r="N75" s="19"/>
      <c r="O75" s="19"/>
      <c r="P75" s="19"/>
      <c r="Q75" s="19"/>
      <c r="R75" s="19"/>
      <c r="S75" s="19"/>
      <c r="T75" s="19"/>
      <c r="U75" s="19"/>
      <c r="V75" s="19"/>
      <c r="W75" s="19"/>
      <c r="X75" s="19"/>
      <c r="Y75" s="19"/>
      <c r="Z75" s="19"/>
      <c r="AA75" s="19"/>
      <c r="AB75" s="19"/>
      <c r="AC75" s="19"/>
      <c r="AD75" s="19"/>
      <c r="AE75" s="19"/>
      <c r="AF75" s="19"/>
      <c r="AG75" s="19"/>
      <c r="AH75" s="19"/>
      <c r="AI75" s="19"/>
      <c r="AJ75" s="19"/>
      <c r="AK75" s="19"/>
      <c r="AL75" s="19"/>
      <c r="AM75" s="19"/>
      <c r="AN75" s="19"/>
      <c r="AO75" s="19"/>
      <c r="AP75" s="19"/>
      <c r="AQ75" s="19"/>
      <c r="AT75" s="2"/>
    </row>
    <row r="76" spans="1:50" ht="13.5" customHeight="1">
      <c r="E76" s="460" t="s">
        <v>177</v>
      </c>
      <c r="F76" s="460"/>
      <c r="G76" s="460"/>
      <c r="H76" s="460"/>
      <c r="I76" s="460"/>
      <c r="J76" s="460"/>
      <c r="K76" s="460"/>
      <c r="L76" s="460"/>
      <c r="M76" s="460"/>
      <c r="N76" s="460"/>
      <c r="O76" s="460"/>
      <c r="P76" s="460"/>
      <c r="Q76" s="460"/>
      <c r="R76" s="460"/>
      <c r="S76" s="460"/>
      <c r="T76" s="460"/>
      <c r="U76" s="460"/>
      <c r="V76" s="460"/>
      <c r="W76" s="460"/>
      <c r="X76" s="460"/>
      <c r="Y76" s="460"/>
      <c r="Z76" s="460"/>
      <c r="AA76" s="460"/>
      <c r="AB76" s="460"/>
      <c r="AC76" s="460"/>
      <c r="AD76" s="460"/>
      <c r="AE76" s="460"/>
      <c r="AF76" s="460"/>
      <c r="AG76" s="460"/>
      <c r="AH76" s="460"/>
      <c r="AI76" s="460"/>
      <c r="AJ76" s="460"/>
      <c r="AK76" s="460"/>
      <c r="AL76" s="460"/>
      <c r="AM76" s="460"/>
      <c r="AN76" s="460"/>
      <c r="AO76" s="460"/>
      <c r="AP76" s="460"/>
      <c r="AQ76" s="460"/>
      <c r="AR76" s="460"/>
      <c r="AS76" s="460"/>
      <c r="AT76" s="460"/>
    </row>
    <row r="77" spans="1:50" ht="18" customHeight="1">
      <c r="E77" s="442" t="s">
        <v>56</v>
      </c>
      <c r="F77" s="442"/>
      <c r="G77" s="442"/>
      <c r="H77" s="442"/>
      <c r="I77" s="442"/>
      <c r="J77" s="442"/>
      <c r="K77" s="442"/>
      <c r="L77" s="442"/>
      <c r="M77" s="442"/>
      <c r="N77" s="442"/>
      <c r="O77" s="442"/>
      <c r="P77" s="442"/>
      <c r="Q77" s="442"/>
      <c r="R77" s="442"/>
      <c r="S77" s="442"/>
      <c r="T77" s="442"/>
      <c r="U77" s="442"/>
      <c r="V77" s="442"/>
      <c r="W77" s="442"/>
      <c r="X77" s="442"/>
      <c r="Y77" s="442"/>
      <c r="Z77" s="334" t="s">
        <v>57</v>
      </c>
      <c r="AA77" s="335"/>
      <c r="AB77" s="335"/>
      <c r="AC77" s="335"/>
      <c r="AD77" s="335"/>
      <c r="AE77" s="335"/>
      <c r="AF77" s="335"/>
      <c r="AG77" s="335"/>
      <c r="AH77" s="335"/>
      <c r="AI77" s="335"/>
      <c r="AJ77" s="335"/>
      <c r="AK77" s="335"/>
      <c r="AL77" s="335"/>
      <c r="AM77" s="335"/>
      <c r="AN77" s="335"/>
      <c r="AO77" s="335"/>
      <c r="AP77" s="335"/>
      <c r="AQ77" s="335"/>
      <c r="AR77" s="335"/>
      <c r="AS77" s="335"/>
      <c r="AT77" s="336"/>
    </row>
    <row r="78" spans="1:50" ht="27" customHeight="1">
      <c r="E78" s="334"/>
      <c r="F78" s="335"/>
      <c r="G78" s="335"/>
      <c r="H78" s="335"/>
      <c r="I78" s="335"/>
      <c r="J78" s="335"/>
      <c r="K78" s="335"/>
      <c r="L78" s="335"/>
      <c r="M78" s="335"/>
      <c r="N78" s="335"/>
      <c r="O78" s="335"/>
      <c r="P78" s="335"/>
      <c r="Q78" s="335"/>
      <c r="R78" s="335"/>
      <c r="S78" s="335"/>
      <c r="T78" s="335"/>
      <c r="U78" s="335"/>
      <c r="V78" s="335"/>
      <c r="W78" s="335"/>
      <c r="X78" s="335"/>
      <c r="Y78" s="336"/>
      <c r="Z78" s="334"/>
      <c r="AA78" s="335"/>
      <c r="AB78" s="335"/>
      <c r="AC78" s="335"/>
      <c r="AD78" s="335"/>
      <c r="AE78" s="335"/>
      <c r="AF78" s="335"/>
      <c r="AG78" s="335"/>
      <c r="AH78" s="335"/>
      <c r="AI78" s="335"/>
      <c r="AJ78" s="335"/>
      <c r="AK78" s="335"/>
      <c r="AL78" s="335"/>
      <c r="AM78" s="335"/>
      <c r="AN78" s="335"/>
      <c r="AO78" s="335"/>
      <c r="AP78" s="335"/>
      <c r="AQ78" s="335"/>
      <c r="AR78" s="335"/>
      <c r="AS78" s="335"/>
      <c r="AT78" s="336"/>
    </row>
    <row r="79" spans="1:50" ht="13.5" customHeight="1">
      <c r="E79" s="19"/>
      <c r="F79" s="19"/>
      <c r="G79" s="19"/>
      <c r="H79" s="19"/>
      <c r="I79" s="19"/>
      <c r="J79" s="19"/>
      <c r="K79" s="19"/>
      <c r="L79" s="19"/>
      <c r="M79" s="19"/>
      <c r="N79" s="19"/>
      <c r="O79" s="19"/>
      <c r="P79" s="19"/>
      <c r="Q79" s="19"/>
      <c r="R79" s="19"/>
      <c r="S79" s="19"/>
      <c r="T79" s="19"/>
      <c r="U79" s="19"/>
      <c r="V79" s="19"/>
      <c r="W79" s="19"/>
      <c r="X79" s="19"/>
      <c r="Y79" s="19"/>
      <c r="Z79" s="19"/>
      <c r="AA79" s="19"/>
      <c r="AB79" s="19"/>
      <c r="AC79" s="19"/>
      <c r="AD79" s="19"/>
      <c r="AE79" s="19"/>
      <c r="AF79" s="19"/>
      <c r="AG79" s="19"/>
      <c r="AH79" s="19"/>
      <c r="AI79" s="19"/>
      <c r="AJ79" s="19"/>
      <c r="AK79" s="19"/>
      <c r="AL79" s="19"/>
      <c r="AM79" s="19"/>
      <c r="AN79" s="19"/>
      <c r="AO79" s="19"/>
      <c r="AP79" s="19"/>
      <c r="AQ79" s="19"/>
      <c r="AT79" s="2"/>
    </row>
    <row r="80" spans="1:50" ht="13.5" customHeight="1">
      <c r="E80" s="88" t="s">
        <v>178</v>
      </c>
      <c r="F80" s="19"/>
      <c r="G80" s="19"/>
      <c r="H80" s="18"/>
      <c r="I80" s="18"/>
      <c r="J80" s="44"/>
      <c r="K80" s="44"/>
      <c r="L80" s="44"/>
      <c r="M80" s="44"/>
      <c r="N80" s="44"/>
      <c r="O80" s="44"/>
      <c r="P80" s="44"/>
      <c r="Q80" s="44"/>
      <c r="R80" s="44"/>
      <c r="S80" s="44"/>
      <c r="T80" s="44"/>
      <c r="U80" s="44"/>
      <c r="V80" s="44"/>
      <c r="W80" s="44"/>
      <c r="X80" s="44"/>
      <c r="Y80" s="45"/>
      <c r="Z80" s="45"/>
      <c r="AA80" s="45"/>
      <c r="AB80" s="45"/>
      <c r="AC80" s="45"/>
      <c r="AD80" s="45"/>
      <c r="AE80" s="45"/>
      <c r="AF80" s="45"/>
      <c r="AT80" s="2"/>
    </row>
    <row r="81" spans="1:57" ht="18" customHeight="1">
      <c r="E81" s="273" t="s">
        <v>179</v>
      </c>
      <c r="F81" s="274"/>
      <c r="G81" s="274"/>
      <c r="H81" s="274"/>
      <c r="I81" s="274"/>
      <c r="J81" s="274"/>
      <c r="K81" s="274"/>
      <c r="L81" s="274"/>
      <c r="M81" s="274"/>
      <c r="N81" s="274"/>
      <c r="O81" s="274"/>
      <c r="P81" s="274"/>
      <c r="Q81" s="274"/>
      <c r="R81" s="274"/>
      <c r="S81" s="274"/>
      <c r="T81" s="274"/>
      <c r="U81" s="274"/>
      <c r="V81" s="275"/>
      <c r="W81" s="273" t="s">
        <v>180</v>
      </c>
      <c r="X81" s="274"/>
      <c r="Y81" s="274"/>
      <c r="Z81" s="274"/>
      <c r="AA81" s="274"/>
      <c r="AB81" s="274"/>
      <c r="AC81" s="274"/>
      <c r="AD81" s="274"/>
      <c r="AE81" s="274"/>
      <c r="AF81" s="274"/>
      <c r="AG81" s="274"/>
      <c r="AH81" s="274"/>
      <c r="AI81" s="274"/>
      <c r="AJ81" s="274"/>
      <c r="AK81" s="274"/>
      <c r="AL81" s="274"/>
      <c r="AM81" s="274"/>
      <c r="AN81" s="274"/>
      <c r="AO81" s="275"/>
      <c r="AP81" s="417" t="s">
        <v>146</v>
      </c>
      <c r="AQ81" s="417"/>
      <c r="AR81" s="417"/>
      <c r="AS81" s="417"/>
      <c r="AT81" s="417"/>
    </row>
    <row r="82" spans="1:57" ht="27" customHeight="1">
      <c r="E82" s="273"/>
      <c r="F82" s="274"/>
      <c r="G82" s="274"/>
      <c r="H82" s="274"/>
      <c r="I82" s="274"/>
      <c r="J82" s="274"/>
      <c r="K82" s="274"/>
      <c r="L82" s="274"/>
      <c r="M82" s="274"/>
      <c r="N82" s="274"/>
      <c r="O82" s="274"/>
      <c r="P82" s="274"/>
      <c r="Q82" s="274"/>
      <c r="R82" s="274"/>
      <c r="S82" s="274"/>
      <c r="T82" s="274"/>
      <c r="U82" s="274"/>
      <c r="V82" s="275"/>
      <c r="W82" s="696"/>
      <c r="X82" s="697"/>
      <c r="Y82" s="697"/>
      <c r="Z82" s="697"/>
      <c r="AA82" s="697"/>
      <c r="AB82" s="697"/>
      <c r="AC82" s="697"/>
      <c r="AD82" s="697"/>
      <c r="AE82" s="697"/>
      <c r="AF82" s="697"/>
      <c r="AG82" s="697"/>
      <c r="AH82" s="697"/>
      <c r="AI82" s="697"/>
      <c r="AJ82" s="697"/>
      <c r="AK82" s="697"/>
      <c r="AL82" s="697"/>
      <c r="AM82" s="697"/>
      <c r="AN82" s="697"/>
      <c r="AO82" s="698"/>
      <c r="AP82" s="699"/>
      <c r="AQ82" s="699"/>
      <c r="AR82" s="699"/>
      <c r="AS82" s="699"/>
      <c r="AT82" s="699"/>
    </row>
    <row r="83" spans="1:57" ht="13.5" customHeight="1">
      <c r="E83" s="32" t="s">
        <v>135</v>
      </c>
      <c r="F83" s="20"/>
      <c r="G83" s="20"/>
      <c r="H83" s="20"/>
      <c r="I83" s="20"/>
      <c r="J83" s="19"/>
      <c r="K83" s="19"/>
      <c r="L83" s="19"/>
      <c r="M83" s="19"/>
      <c r="N83" s="19"/>
      <c r="O83" s="19"/>
      <c r="P83" s="19"/>
      <c r="Q83" s="19"/>
      <c r="R83" s="19"/>
      <c r="S83" s="19"/>
      <c r="T83" s="19"/>
      <c r="U83" s="19"/>
      <c r="V83" s="19"/>
      <c r="W83" s="19"/>
      <c r="X83" s="19"/>
      <c r="Y83" s="19"/>
      <c r="Z83" s="19"/>
      <c r="AA83" s="19"/>
      <c r="AB83" s="19"/>
      <c r="AC83" s="19"/>
      <c r="AD83" s="19"/>
      <c r="AE83" s="19"/>
      <c r="AF83" s="19"/>
      <c r="AT83" s="2"/>
    </row>
    <row r="84" spans="1:57" ht="13.5" customHeight="1">
      <c r="E84" s="32"/>
      <c r="F84" s="50"/>
      <c r="G84" s="58"/>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T84" s="2"/>
    </row>
    <row r="85" spans="1:57" ht="13.5" customHeight="1">
      <c r="E85" s="88" t="s">
        <v>165</v>
      </c>
      <c r="F85" s="19"/>
      <c r="G85" s="19"/>
      <c r="H85" s="18"/>
      <c r="I85" s="18"/>
      <c r="J85" s="44"/>
      <c r="K85" s="44"/>
      <c r="L85" s="44"/>
      <c r="M85" s="44"/>
      <c r="N85" s="44"/>
      <c r="O85" s="44"/>
      <c r="P85" s="44"/>
      <c r="Q85" s="44"/>
      <c r="R85" s="44"/>
      <c r="S85" s="44"/>
      <c r="T85" s="44"/>
      <c r="U85" s="44"/>
      <c r="V85" s="44"/>
      <c r="W85" s="44"/>
      <c r="X85" s="44"/>
      <c r="Y85" s="45"/>
      <c r="Z85" s="45"/>
      <c r="AA85" s="45"/>
      <c r="AB85" s="45"/>
      <c r="AC85" s="45"/>
      <c r="AD85" s="45"/>
      <c r="AE85" s="45"/>
      <c r="AF85" s="45"/>
      <c r="AT85" s="2"/>
    </row>
    <row r="86" spans="1:57" ht="18" customHeight="1">
      <c r="E86" s="273" t="s">
        <v>160</v>
      </c>
      <c r="F86" s="274"/>
      <c r="G86" s="274"/>
      <c r="H86" s="274"/>
      <c r="I86" s="274"/>
      <c r="J86" s="274"/>
      <c r="K86" s="274"/>
      <c r="L86" s="274"/>
      <c r="M86" s="274"/>
      <c r="N86" s="274"/>
      <c r="O86" s="274"/>
      <c r="P86" s="274"/>
      <c r="Q86" s="274"/>
      <c r="R86" s="274"/>
      <c r="S86" s="274"/>
      <c r="T86" s="274"/>
      <c r="U86" s="274"/>
      <c r="V86" s="274"/>
      <c r="W86" s="274"/>
      <c r="X86" s="274"/>
      <c r="Y86" s="274"/>
      <c r="Z86" s="274"/>
      <c r="AA86" s="274"/>
      <c r="AB86" s="274"/>
      <c r="AC86" s="275"/>
      <c r="AD86" s="457" t="s">
        <v>154</v>
      </c>
      <c r="AE86" s="458"/>
      <c r="AF86" s="458"/>
      <c r="AG86" s="458"/>
      <c r="AH86" s="458"/>
      <c r="AI86" s="458"/>
      <c r="AJ86" s="458"/>
      <c r="AK86" s="458"/>
      <c r="AL86" s="458"/>
      <c r="AM86" s="458"/>
      <c r="AN86" s="458"/>
      <c r="AO86" s="459"/>
      <c r="AP86" s="417" t="s">
        <v>164</v>
      </c>
      <c r="AQ86" s="417"/>
      <c r="AR86" s="417"/>
      <c r="AS86" s="417"/>
      <c r="AT86" s="417"/>
    </row>
    <row r="87" spans="1:57" ht="27" customHeight="1">
      <c r="E87" s="457"/>
      <c r="F87" s="458"/>
      <c r="G87" s="458"/>
      <c r="H87" s="458"/>
      <c r="I87" s="458"/>
      <c r="J87" s="458"/>
      <c r="K87" s="458"/>
      <c r="L87" s="458"/>
      <c r="M87" s="458"/>
      <c r="N87" s="458"/>
      <c r="O87" s="458"/>
      <c r="P87" s="458"/>
      <c r="Q87" s="458"/>
      <c r="R87" s="458"/>
      <c r="S87" s="458"/>
      <c r="T87" s="458"/>
      <c r="U87" s="458"/>
      <c r="V87" s="458"/>
      <c r="W87" s="458"/>
      <c r="X87" s="458"/>
      <c r="Y87" s="458"/>
      <c r="Z87" s="458"/>
      <c r="AA87" s="458"/>
      <c r="AB87" s="458"/>
      <c r="AC87" s="459"/>
      <c r="AD87" s="457"/>
      <c r="AE87" s="458"/>
      <c r="AF87" s="458"/>
      <c r="AG87" s="458"/>
      <c r="AH87" s="458"/>
      <c r="AI87" s="458"/>
      <c r="AJ87" s="458"/>
      <c r="AK87" s="458"/>
      <c r="AL87" s="458"/>
      <c r="AM87" s="458"/>
      <c r="AN87" s="458"/>
      <c r="AO87" s="459"/>
      <c r="AP87" s="334"/>
      <c r="AQ87" s="335"/>
      <c r="AR87" s="335"/>
      <c r="AS87" s="335"/>
      <c r="AT87" s="336"/>
    </row>
    <row r="88" spans="1:57" ht="13.5" customHeight="1">
      <c r="E88" s="32"/>
      <c r="F88" s="50"/>
      <c r="G88" s="58"/>
      <c r="H88" s="19"/>
      <c r="I88" s="19"/>
      <c r="J88" s="19"/>
      <c r="K88" s="19"/>
      <c r="L88" s="19"/>
      <c r="M88" s="19"/>
      <c r="N88" s="19"/>
      <c r="O88" s="19"/>
      <c r="P88" s="19"/>
      <c r="Q88" s="19"/>
      <c r="R88" s="19"/>
      <c r="S88" s="19"/>
      <c r="T88" s="19"/>
      <c r="U88" s="19"/>
      <c r="V88" s="19"/>
      <c r="W88" s="19"/>
      <c r="X88" s="19"/>
      <c r="Y88" s="19"/>
      <c r="Z88" s="19"/>
      <c r="AA88" s="19"/>
      <c r="AB88" s="19"/>
      <c r="AC88" s="19"/>
      <c r="AD88" s="19"/>
      <c r="AE88" s="19"/>
      <c r="AF88" s="19"/>
      <c r="AT88" s="2"/>
    </row>
    <row r="89" spans="1:57" ht="13.5" customHeight="1">
      <c r="E89" s="88" t="s">
        <v>181</v>
      </c>
      <c r="F89" s="32"/>
      <c r="G89" s="19"/>
      <c r="H89" s="19"/>
      <c r="I89" s="19"/>
      <c r="J89" s="19"/>
      <c r="K89" s="19"/>
      <c r="L89" s="19"/>
      <c r="M89" s="19"/>
      <c r="N89" s="19"/>
      <c r="O89" s="19"/>
      <c r="P89" s="19"/>
      <c r="Q89" s="19"/>
      <c r="R89" s="19"/>
      <c r="S89" s="19"/>
      <c r="T89" s="19"/>
      <c r="U89" s="19"/>
      <c r="V89" s="19"/>
      <c r="W89" s="19"/>
      <c r="X89" s="19"/>
      <c r="Y89" s="19"/>
      <c r="Z89" s="19"/>
      <c r="AA89" s="19"/>
      <c r="AB89" s="19"/>
      <c r="AC89" s="19"/>
      <c r="AD89" s="19"/>
      <c r="AE89" s="19"/>
      <c r="AF89" s="19"/>
      <c r="AT89" s="2"/>
    </row>
    <row r="90" spans="1:57" ht="18" customHeight="1">
      <c r="E90" s="442" t="s">
        <v>118</v>
      </c>
      <c r="F90" s="442"/>
      <c r="G90" s="442"/>
      <c r="H90" s="442"/>
      <c r="I90" s="442"/>
      <c r="J90" s="442"/>
      <c r="K90" s="442"/>
      <c r="L90" s="442"/>
      <c r="M90" s="442"/>
      <c r="N90" s="442"/>
      <c r="O90" s="442"/>
      <c r="P90" s="442"/>
      <c r="Q90" s="442"/>
      <c r="R90" s="442"/>
      <c r="S90" s="442"/>
      <c r="T90" s="442"/>
      <c r="U90" s="442"/>
      <c r="V90" s="442"/>
      <c r="W90" s="443" t="s">
        <v>182</v>
      </c>
      <c r="X90" s="418"/>
      <c r="Y90" s="418"/>
      <c r="Z90" s="418"/>
      <c r="AA90" s="418"/>
      <c r="AB90" s="418"/>
      <c r="AC90" s="418"/>
      <c r="AD90" s="418"/>
      <c r="AE90" s="418"/>
      <c r="AF90" s="418"/>
      <c r="AG90" s="418"/>
      <c r="AH90" s="418"/>
      <c r="AI90" s="418"/>
      <c r="AJ90" s="418"/>
      <c r="AK90" s="418"/>
      <c r="AL90" s="418"/>
      <c r="AM90" s="418"/>
      <c r="AN90" s="418"/>
      <c r="AO90" s="418"/>
      <c r="AP90" s="418"/>
      <c r="AQ90" s="418"/>
      <c r="AR90" s="418"/>
      <c r="AS90" s="418"/>
      <c r="AT90" s="418"/>
    </row>
    <row r="91" spans="1:57" ht="27" customHeight="1">
      <c r="E91" s="693"/>
      <c r="F91" s="694"/>
      <c r="G91" s="694"/>
      <c r="H91" s="694"/>
      <c r="I91" s="694"/>
      <c r="J91" s="694"/>
      <c r="K91" s="694"/>
      <c r="L91" s="694"/>
      <c r="M91" s="694"/>
      <c r="N91" s="694"/>
      <c r="O91" s="694"/>
      <c r="P91" s="694"/>
      <c r="Q91" s="694"/>
      <c r="R91" s="694"/>
      <c r="S91" s="694"/>
      <c r="T91" s="694"/>
      <c r="U91" s="694"/>
      <c r="V91" s="695"/>
      <c r="W91" s="447" t="str">
        <f>IFERROR(E91/(Y117/1000000),"")</f>
        <v/>
      </c>
      <c r="X91" s="448"/>
      <c r="Y91" s="448"/>
      <c r="Z91" s="448"/>
      <c r="AA91" s="448"/>
      <c r="AB91" s="448"/>
      <c r="AC91" s="448"/>
      <c r="AD91" s="448"/>
      <c r="AE91" s="448"/>
      <c r="AF91" s="448"/>
      <c r="AG91" s="448"/>
      <c r="AH91" s="448"/>
      <c r="AI91" s="448"/>
      <c r="AJ91" s="448"/>
      <c r="AK91" s="448"/>
      <c r="AL91" s="448"/>
      <c r="AM91" s="448"/>
      <c r="AN91" s="448"/>
      <c r="AO91" s="448"/>
      <c r="AP91" s="448"/>
      <c r="AQ91" s="448"/>
      <c r="AR91" s="448"/>
      <c r="AS91" s="448"/>
      <c r="AT91" s="449"/>
    </row>
    <row r="92" spans="1:57" s="37" customFormat="1" ht="13.5" customHeight="1">
      <c r="A92" s="32"/>
      <c r="B92" s="32"/>
      <c r="C92" s="32"/>
      <c r="D92" s="32"/>
      <c r="E92" s="32" t="s">
        <v>136</v>
      </c>
      <c r="F92" s="32"/>
      <c r="H92" s="32"/>
      <c r="I92" s="34"/>
      <c r="J92" s="32"/>
      <c r="K92" s="32"/>
      <c r="L92" s="32"/>
      <c r="M92" s="32"/>
      <c r="N92" s="32"/>
      <c r="O92" s="32"/>
      <c r="P92" s="32"/>
      <c r="Q92" s="32"/>
      <c r="R92" s="32"/>
      <c r="S92" s="32"/>
      <c r="T92" s="32"/>
      <c r="U92" s="32"/>
      <c r="V92" s="32"/>
      <c r="W92" s="32"/>
      <c r="X92" s="32"/>
      <c r="Y92" s="32"/>
      <c r="Z92" s="32"/>
      <c r="AA92" s="32"/>
      <c r="AB92" s="32"/>
      <c r="AC92" s="34"/>
      <c r="AD92" s="35"/>
      <c r="AE92" s="39"/>
      <c r="AF92" s="39"/>
      <c r="AG92" s="39"/>
      <c r="AH92" s="39"/>
      <c r="AI92" s="39"/>
      <c r="AJ92" s="39"/>
      <c r="AK92" s="39"/>
      <c r="AL92" s="39"/>
      <c r="AM92" s="36"/>
      <c r="AN92" s="32"/>
      <c r="AO92" s="32"/>
      <c r="AP92" s="32"/>
      <c r="AQ92" s="32"/>
      <c r="AR92" s="32"/>
      <c r="AS92" s="34"/>
      <c r="AT92" s="34"/>
    </row>
    <row r="93" spans="1:57" s="37" customFormat="1" ht="13.5" customHeight="1">
      <c r="A93" s="32"/>
      <c r="B93" s="32"/>
      <c r="C93" s="32"/>
      <c r="D93" s="32"/>
      <c r="E93" s="32"/>
      <c r="F93" s="32"/>
      <c r="H93" s="32"/>
      <c r="I93" s="34"/>
      <c r="J93" s="32"/>
      <c r="K93" s="32"/>
      <c r="L93" s="32"/>
      <c r="M93" s="32"/>
      <c r="N93" s="32"/>
      <c r="O93" s="32"/>
      <c r="P93" s="32"/>
      <c r="Q93" s="32"/>
      <c r="R93" s="32"/>
      <c r="S93" s="32"/>
      <c r="T93" s="32"/>
      <c r="U93" s="32"/>
      <c r="V93" s="32"/>
      <c r="W93" s="32"/>
      <c r="X93" s="32"/>
      <c r="Y93" s="32"/>
      <c r="Z93" s="32"/>
      <c r="AA93" s="32"/>
      <c r="AB93" s="32"/>
      <c r="AC93" s="34"/>
      <c r="AD93" s="35"/>
      <c r="AE93" s="39"/>
      <c r="AF93" s="39"/>
      <c r="AG93" s="39"/>
      <c r="AH93" s="39"/>
      <c r="AI93" s="39"/>
      <c r="AJ93" s="39"/>
      <c r="AK93" s="39"/>
      <c r="AL93" s="39"/>
      <c r="AM93" s="36"/>
      <c r="AN93" s="32"/>
      <c r="AO93" s="32"/>
      <c r="AP93" s="32"/>
      <c r="AQ93" s="32"/>
      <c r="AR93" s="32"/>
      <c r="AS93" s="34"/>
      <c r="AT93" s="34"/>
    </row>
    <row r="94" spans="1:57" s="3" customFormat="1" ht="13.5" customHeight="1">
      <c r="A94" s="10"/>
      <c r="B94" s="10"/>
      <c r="C94" s="10"/>
      <c r="D94" s="10"/>
      <c r="E94" s="10" t="s">
        <v>183</v>
      </c>
      <c r="F94" s="10"/>
      <c r="G94" s="10"/>
      <c r="H94" s="10"/>
      <c r="I94" s="10"/>
      <c r="J94" s="10"/>
      <c r="K94" s="10"/>
      <c r="L94" s="10"/>
      <c r="M94" s="10"/>
      <c r="N94" s="10"/>
      <c r="O94" s="10"/>
      <c r="P94" s="10"/>
      <c r="Q94" s="10"/>
      <c r="R94" s="10"/>
      <c r="S94" s="10"/>
      <c r="T94" s="10"/>
      <c r="U94" s="10"/>
      <c r="V94" s="10"/>
      <c r="W94" s="10"/>
      <c r="X94" s="10"/>
      <c r="Y94" s="10"/>
      <c r="Z94" s="10"/>
      <c r="AA94" s="10"/>
      <c r="AB94" s="10"/>
      <c r="AC94" s="10"/>
      <c r="AD94" s="10"/>
      <c r="AE94" s="10"/>
      <c r="AF94" s="10"/>
      <c r="AG94" s="10"/>
      <c r="AH94" s="10"/>
      <c r="AI94" s="10"/>
      <c r="AJ94" s="10"/>
      <c r="AK94" s="10"/>
      <c r="AL94" s="10"/>
      <c r="AM94" s="10"/>
      <c r="AN94" s="10"/>
      <c r="AO94" s="10"/>
      <c r="AP94" s="10"/>
      <c r="AQ94" s="10"/>
      <c r="AR94" s="10"/>
      <c r="AS94" s="10"/>
      <c r="AT94" s="10"/>
    </row>
    <row r="95" spans="1:57" s="3" customFormat="1" ht="18" customHeight="1">
      <c r="A95" s="10"/>
      <c r="B95" s="10"/>
      <c r="C95" s="10"/>
      <c r="D95" s="10"/>
      <c r="E95" s="334" t="s">
        <v>81</v>
      </c>
      <c r="F95" s="335"/>
      <c r="G95" s="335"/>
      <c r="H95" s="335"/>
      <c r="I95" s="335"/>
      <c r="J95" s="335"/>
      <c r="K95" s="336"/>
      <c r="L95" s="334" t="s">
        <v>119</v>
      </c>
      <c r="M95" s="335"/>
      <c r="N95" s="335"/>
      <c r="O95" s="335"/>
      <c r="P95" s="335"/>
      <c r="Q95" s="335"/>
      <c r="R95" s="335"/>
      <c r="S95" s="335"/>
      <c r="T95" s="335"/>
      <c r="U95" s="335"/>
      <c r="V95" s="335"/>
      <c r="W95" s="336"/>
      <c r="X95" s="334" t="s">
        <v>120</v>
      </c>
      <c r="Y95" s="335"/>
      <c r="Z95" s="335"/>
      <c r="AA95" s="335"/>
      <c r="AB95" s="335"/>
      <c r="AC95" s="335"/>
      <c r="AD95" s="335"/>
      <c r="AE95" s="335"/>
      <c r="AF95" s="335"/>
      <c r="AG95" s="335"/>
      <c r="AH95" s="335"/>
      <c r="AI95" s="335"/>
      <c r="AJ95" s="336"/>
      <c r="AK95" s="417" t="s">
        <v>121</v>
      </c>
      <c r="AL95" s="417"/>
      <c r="AM95" s="417"/>
      <c r="AN95" s="417"/>
      <c r="AO95" s="417"/>
      <c r="AP95" s="417"/>
      <c r="AQ95" s="417"/>
      <c r="AR95" s="417"/>
      <c r="AS95" s="417"/>
      <c r="AT95" s="417"/>
    </row>
    <row r="96" spans="1:57" s="3" customFormat="1" ht="27" customHeight="1">
      <c r="A96" s="10"/>
      <c r="B96" s="10"/>
      <c r="C96" s="10"/>
      <c r="D96" s="10"/>
      <c r="E96" s="273" t="s">
        <v>122</v>
      </c>
      <c r="F96" s="274"/>
      <c r="G96" s="274"/>
      <c r="H96" s="274"/>
      <c r="I96" s="274"/>
      <c r="J96" s="274"/>
      <c r="K96" s="275"/>
      <c r="L96" s="690"/>
      <c r="M96" s="691"/>
      <c r="N96" s="691"/>
      <c r="O96" s="691"/>
      <c r="P96" s="691"/>
      <c r="Q96" s="691"/>
      <c r="R96" s="691"/>
      <c r="S96" s="692"/>
      <c r="T96" s="273" t="s">
        <v>80</v>
      </c>
      <c r="U96" s="274"/>
      <c r="V96" s="274"/>
      <c r="W96" s="275"/>
      <c r="X96" s="690"/>
      <c r="Y96" s="691"/>
      <c r="Z96" s="691"/>
      <c r="AA96" s="691"/>
      <c r="AB96" s="691"/>
      <c r="AC96" s="691"/>
      <c r="AD96" s="691"/>
      <c r="AE96" s="692"/>
      <c r="AF96" s="274" t="s">
        <v>52</v>
      </c>
      <c r="AG96" s="274"/>
      <c r="AH96" s="274"/>
      <c r="AI96" s="274"/>
      <c r="AJ96" s="275"/>
      <c r="AK96" s="429"/>
      <c r="AL96" s="430"/>
      <c r="AM96" s="430"/>
      <c r="AN96" s="430"/>
      <c r="AO96" s="430"/>
      <c r="AP96" s="430"/>
      <c r="AQ96" s="431"/>
      <c r="AR96" s="429" t="s">
        <v>184</v>
      </c>
      <c r="AS96" s="430"/>
      <c r="AT96" s="431"/>
      <c r="AY96" s="121"/>
      <c r="AZ96" s="121"/>
      <c r="BA96" s="121"/>
      <c r="BB96" s="121"/>
      <c r="BC96" s="121"/>
      <c r="BD96" s="121"/>
      <c r="BE96" s="121"/>
    </row>
    <row r="97" spans="1:57" s="3" customFormat="1" ht="27" customHeight="1">
      <c r="A97" s="10"/>
      <c r="B97" s="10"/>
      <c r="C97" s="10"/>
      <c r="D97" s="10"/>
      <c r="E97" s="273" t="s">
        <v>123</v>
      </c>
      <c r="F97" s="274"/>
      <c r="G97" s="274"/>
      <c r="H97" s="274"/>
      <c r="I97" s="274"/>
      <c r="J97" s="274"/>
      <c r="K97" s="275"/>
      <c r="L97" s="690"/>
      <c r="M97" s="691"/>
      <c r="N97" s="691"/>
      <c r="O97" s="691"/>
      <c r="P97" s="691"/>
      <c r="Q97" s="691"/>
      <c r="R97" s="691"/>
      <c r="S97" s="692"/>
      <c r="T97" s="273" t="s">
        <v>80</v>
      </c>
      <c r="U97" s="274"/>
      <c r="V97" s="274"/>
      <c r="W97" s="275"/>
      <c r="X97" s="273" t="s">
        <v>46</v>
      </c>
      <c r="Y97" s="274"/>
      <c r="Z97" s="274"/>
      <c r="AA97" s="274"/>
      <c r="AB97" s="274"/>
      <c r="AC97" s="274"/>
      <c r="AD97" s="274"/>
      <c r="AE97" s="274"/>
      <c r="AF97" s="274"/>
      <c r="AG97" s="274"/>
      <c r="AH97" s="274"/>
      <c r="AI97" s="274"/>
      <c r="AJ97" s="275"/>
      <c r="AK97" s="273" t="s">
        <v>46</v>
      </c>
      <c r="AL97" s="274"/>
      <c r="AM97" s="274"/>
      <c r="AN97" s="274"/>
      <c r="AO97" s="274"/>
      <c r="AP97" s="274"/>
      <c r="AQ97" s="274"/>
      <c r="AR97" s="274"/>
      <c r="AS97" s="274"/>
      <c r="AT97" s="275"/>
      <c r="AY97" s="121"/>
      <c r="AZ97" s="121"/>
      <c r="BA97" s="121"/>
      <c r="BB97" s="121"/>
      <c r="BC97" s="121"/>
      <c r="BD97" s="121"/>
      <c r="BE97" s="121"/>
    </row>
    <row r="98" spans="1:57" s="26" customFormat="1" ht="13.5" customHeight="1">
      <c r="A98" s="6"/>
      <c r="B98" s="6"/>
      <c r="C98" s="6"/>
      <c r="D98" s="6"/>
      <c r="E98" s="32" t="s">
        <v>185</v>
      </c>
      <c r="F98" s="32"/>
      <c r="G98" s="32"/>
      <c r="H98" s="32"/>
      <c r="I98" s="6"/>
      <c r="J98" s="6"/>
      <c r="K98" s="6"/>
      <c r="L98" s="6"/>
      <c r="M98" s="6"/>
      <c r="N98" s="6"/>
      <c r="O98" s="6"/>
      <c r="P98" s="6"/>
      <c r="Q98" s="6"/>
      <c r="R98" s="6"/>
      <c r="S98" s="6"/>
      <c r="T98" s="6"/>
      <c r="U98" s="6"/>
      <c r="V98" s="6"/>
      <c r="W98" s="6"/>
      <c r="X98" s="6"/>
      <c r="Y98" s="6"/>
      <c r="Z98" s="6"/>
      <c r="AA98" s="6"/>
      <c r="AB98" s="6"/>
      <c r="AC98" s="16"/>
      <c r="AD98" s="13"/>
      <c r="AE98" s="14"/>
      <c r="AF98" s="14"/>
      <c r="AG98" s="14"/>
      <c r="AH98" s="14"/>
      <c r="AI98" s="14"/>
      <c r="AJ98" s="14"/>
      <c r="AK98" s="14"/>
      <c r="AL98" s="14"/>
      <c r="AM98" s="5"/>
      <c r="AN98" s="6"/>
      <c r="AO98" s="6"/>
      <c r="AP98" s="6"/>
      <c r="AQ98" s="6"/>
      <c r="AR98" s="6"/>
      <c r="AS98" s="16"/>
      <c r="AT98" s="16"/>
    </row>
    <row r="99" spans="1:57" s="26" customFormat="1" ht="13.5" customHeight="1">
      <c r="A99" s="6"/>
      <c r="B99" s="6"/>
      <c r="C99" s="6"/>
      <c r="D99" s="6"/>
      <c r="E99" s="32" t="s">
        <v>403</v>
      </c>
      <c r="F99" s="32"/>
      <c r="G99" s="32"/>
      <c r="H99" s="32"/>
      <c r="I99" s="6"/>
      <c r="J99" s="6"/>
      <c r="K99" s="6"/>
      <c r="L99" s="6"/>
      <c r="M99" s="6"/>
      <c r="N99" s="6"/>
      <c r="O99" s="6"/>
      <c r="P99" s="6"/>
      <c r="Q99" s="6"/>
      <c r="R99" s="6"/>
      <c r="S99" s="6"/>
      <c r="T99" s="6"/>
      <c r="U99" s="6"/>
      <c r="V99" s="6"/>
      <c r="W99" s="6"/>
      <c r="X99" s="6"/>
      <c r="Y99" s="6"/>
      <c r="Z99" s="6"/>
      <c r="AA99" s="6"/>
      <c r="AB99" s="6"/>
      <c r="AC99" s="16"/>
      <c r="AD99" s="13"/>
      <c r="AE99" s="14"/>
      <c r="AF99" s="14"/>
      <c r="AG99" s="14"/>
      <c r="AH99" s="14"/>
      <c r="AI99" s="14"/>
      <c r="AJ99" s="14"/>
      <c r="AK99" s="14"/>
      <c r="AL99" s="14"/>
      <c r="AM99" s="5"/>
      <c r="AN99" s="6"/>
      <c r="AO99" s="6"/>
      <c r="AP99" s="6"/>
      <c r="AQ99" s="6"/>
      <c r="AR99" s="6"/>
      <c r="AS99" s="16"/>
      <c r="AT99" s="16"/>
    </row>
    <row r="100" spans="1:57" s="26" customFormat="1" ht="13.5" customHeight="1">
      <c r="A100" s="6"/>
      <c r="B100" s="6"/>
      <c r="C100" s="6"/>
      <c r="D100" s="6"/>
      <c r="E100" s="32"/>
      <c r="F100" s="32"/>
      <c r="G100" s="32"/>
      <c r="H100" s="32"/>
      <c r="I100" s="6"/>
      <c r="J100" s="6"/>
      <c r="K100" s="6"/>
      <c r="L100" s="6"/>
      <c r="M100" s="6"/>
      <c r="N100" s="6"/>
      <c r="O100" s="6"/>
      <c r="P100" s="6"/>
      <c r="Q100" s="6"/>
      <c r="R100" s="6"/>
      <c r="S100" s="6"/>
      <c r="T100" s="6"/>
      <c r="U100" s="6"/>
      <c r="V100" s="6"/>
      <c r="W100" s="6"/>
      <c r="X100" s="6"/>
      <c r="Y100" s="6"/>
      <c r="Z100" s="6"/>
      <c r="AA100" s="6"/>
      <c r="AB100" s="6"/>
      <c r="AC100" s="16"/>
      <c r="AD100" s="13"/>
      <c r="AE100" s="14"/>
      <c r="AF100" s="14"/>
      <c r="AG100" s="14"/>
      <c r="AH100" s="14"/>
      <c r="AI100" s="14"/>
      <c r="AJ100" s="14"/>
      <c r="AK100" s="14"/>
      <c r="AL100" s="14"/>
      <c r="AM100" s="5"/>
      <c r="AN100" s="6"/>
      <c r="AO100" s="6"/>
      <c r="AP100" s="6"/>
      <c r="AQ100" s="6"/>
      <c r="AR100" s="6"/>
      <c r="AS100" s="16"/>
      <c r="AT100" s="16"/>
    </row>
    <row r="101" spans="1:57" ht="18" customHeight="1">
      <c r="C101" s="6" t="s">
        <v>60</v>
      </c>
    </row>
    <row r="102" spans="1:57">
      <c r="E102" s="10" t="s">
        <v>426</v>
      </c>
      <c r="F102" s="10"/>
    </row>
    <row r="104" spans="1:57" ht="13.5" customHeight="1">
      <c r="E104" s="10" t="s">
        <v>48</v>
      </c>
    </row>
    <row r="105" spans="1:57" ht="13.5" customHeight="1">
      <c r="A105" s="19"/>
      <c r="B105" s="19"/>
      <c r="C105" s="19"/>
      <c r="D105" s="75"/>
      <c r="E105" s="275" t="s">
        <v>8</v>
      </c>
      <c r="F105" s="417"/>
      <c r="G105" s="417"/>
      <c r="H105" s="417"/>
      <c r="I105" s="417"/>
      <c r="J105" s="417"/>
      <c r="K105" s="417"/>
      <c r="L105" s="417"/>
      <c r="M105" s="417"/>
      <c r="N105" s="417"/>
      <c r="O105" s="417"/>
      <c r="P105" s="418" t="s">
        <v>53</v>
      </c>
      <c r="Q105" s="418"/>
      <c r="R105" s="418"/>
      <c r="S105" s="418"/>
      <c r="T105" s="418"/>
      <c r="U105" s="418"/>
      <c r="V105" s="418"/>
      <c r="W105" s="418"/>
      <c r="X105" s="418"/>
      <c r="Y105" s="417" t="s">
        <v>92</v>
      </c>
      <c r="Z105" s="417"/>
      <c r="AA105" s="417"/>
      <c r="AB105" s="417"/>
      <c r="AC105" s="417"/>
      <c r="AD105" s="417"/>
      <c r="AE105" s="417"/>
      <c r="AF105" s="417"/>
      <c r="AG105" s="417"/>
      <c r="AH105" s="417" t="s">
        <v>91</v>
      </c>
      <c r="AI105" s="417"/>
      <c r="AJ105" s="417"/>
      <c r="AK105" s="417"/>
      <c r="AL105" s="417" t="s">
        <v>90</v>
      </c>
      <c r="AM105" s="417"/>
      <c r="AN105" s="417"/>
      <c r="AO105" s="417"/>
      <c r="AP105" s="417"/>
      <c r="AQ105" s="417"/>
      <c r="AR105" s="417"/>
      <c r="AS105" s="417"/>
      <c r="AT105" s="417"/>
    </row>
    <row r="106" spans="1:57">
      <c r="A106" s="19"/>
      <c r="B106" s="19"/>
      <c r="C106" s="19"/>
      <c r="D106" s="75"/>
      <c r="E106" s="275"/>
      <c r="F106" s="417"/>
      <c r="G106" s="417"/>
      <c r="H106" s="417"/>
      <c r="I106" s="417"/>
      <c r="J106" s="417"/>
      <c r="K106" s="417"/>
      <c r="L106" s="417"/>
      <c r="M106" s="417"/>
      <c r="N106" s="417"/>
      <c r="O106" s="417"/>
      <c r="P106" s="418"/>
      <c r="Q106" s="418"/>
      <c r="R106" s="418"/>
      <c r="S106" s="418"/>
      <c r="T106" s="418"/>
      <c r="U106" s="418"/>
      <c r="V106" s="418"/>
      <c r="W106" s="418"/>
      <c r="X106" s="418"/>
      <c r="Y106" s="417"/>
      <c r="Z106" s="417"/>
      <c r="AA106" s="417"/>
      <c r="AB106" s="417"/>
      <c r="AC106" s="417"/>
      <c r="AD106" s="417"/>
      <c r="AE106" s="417"/>
      <c r="AF106" s="417"/>
      <c r="AG106" s="417"/>
      <c r="AH106" s="417"/>
      <c r="AI106" s="417"/>
      <c r="AJ106" s="417"/>
      <c r="AK106" s="417"/>
      <c r="AL106" s="417"/>
      <c r="AM106" s="417"/>
      <c r="AN106" s="417"/>
      <c r="AO106" s="417"/>
      <c r="AP106" s="417"/>
      <c r="AQ106" s="417"/>
      <c r="AR106" s="417"/>
      <c r="AS106" s="417"/>
      <c r="AT106" s="417"/>
    </row>
    <row r="107" spans="1:57" ht="13.5" customHeight="1">
      <c r="A107" s="19"/>
      <c r="B107" s="19"/>
      <c r="C107" s="19"/>
      <c r="D107" s="76"/>
      <c r="E107" s="182" t="s">
        <v>93</v>
      </c>
      <c r="F107" s="182"/>
      <c r="G107" s="419" t="s">
        <v>32</v>
      </c>
      <c r="H107" s="419"/>
      <c r="I107" s="419"/>
      <c r="J107" s="419"/>
      <c r="K107" s="419"/>
      <c r="L107" s="419"/>
      <c r="M107" s="419"/>
      <c r="N107" s="419"/>
      <c r="O107" s="420"/>
      <c r="P107" s="426"/>
      <c r="Q107" s="426"/>
      <c r="R107" s="426"/>
      <c r="S107" s="426"/>
      <c r="T107" s="426"/>
      <c r="U107" s="426"/>
      <c r="V107" s="426"/>
      <c r="W107" s="426"/>
      <c r="X107" s="422" t="s">
        <v>84</v>
      </c>
      <c r="Y107" s="426"/>
      <c r="Z107" s="426"/>
      <c r="AA107" s="426"/>
      <c r="AB107" s="426"/>
      <c r="AC107" s="426"/>
      <c r="AD107" s="426"/>
      <c r="AE107" s="426"/>
      <c r="AF107" s="426"/>
      <c r="AG107" s="422" t="s">
        <v>84</v>
      </c>
      <c r="AH107" s="423" t="s">
        <v>381</v>
      </c>
      <c r="AI107" s="424"/>
      <c r="AJ107" s="424"/>
      <c r="AK107" s="425"/>
      <c r="AL107" s="426" t="str">
        <f>IF(Y107="","",ROUNDDOWN(Y107/3,0))</f>
        <v/>
      </c>
      <c r="AM107" s="426"/>
      <c r="AN107" s="426"/>
      <c r="AO107" s="426"/>
      <c r="AP107" s="426"/>
      <c r="AQ107" s="426"/>
      <c r="AR107" s="426"/>
      <c r="AS107" s="426"/>
      <c r="AT107" s="428" t="s">
        <v>84</v>
      </c>
    </row>
    <row r="108" spans="1:57" ht="13.5" customHeight="1">
      <c r="A108" s="19"/>
      <c r="B108" s="19"/>
      <c r="C108" s="19"/>
      <c r="D108" s="76"/>
      <c r="E108" s="405"/>
      <c r="F108" s="405"/>
      <c r="G108" s="415"/>
      <c r="H108" s="415"/>
      <c r="I108" s="415"/>
      <c r="J108" s="415"/>
      <c r="K108" s="415"/>
      <c r="L108" s="415"/>
      <c r="M108" s="415"/>
      <c r="N108" s="415"/>
      <c r="O108" s="416"/>
      <c r="P108" s="687"/>
      <c r="Q108" s="687"/>
      <c r="R108" s="687"/>
      <c r="S108" s="687"/>
      <c r="T108" s="687"/>
      <c r="U108" s="687"/>
      <c r="V108" s="687"/>
      <c r="W108" s="687"/>
      <c r="X108" s="389"/>
      <c r="Y108" s="687"/>
      <c r="Z108" s="687"/>
      <c r="AA108" s="687"/>
      <c r="AB108" s="687"/>
      <c r="AC108" s="687"/>
      <c r="AD108" s="687"/>
      <c r="AE108" s="687"/>
      <c r="AF108" s="687"/>
      <c r="AG108" s="389"/>
      <c r="AH108" s="412"/>
      <c r="AI108" s="413"/>
      <c r="AJ108" s="413"/>
      <c r="AK108" s="414"/>
      <c r="AL108" s="427"/>
      <c r="AM108" s="427"/>
      <c r="AN108" s="427"/>
      <c r="AO108" s="427"/>
      <c r="AP108" s="427"/>
      <c r="AQ108" s="427"/>
      <c r="AR108" s="427"/>
      <c r="AS108" s="427"/>
      <c r="AT108" s="403"/>
    </row>
    <row r="109" spans="1:57" ht="13.5" customHeight="1">
      <c r="A109" s="19"/>
      <c r="B109" s="19"/>
      <c r="C109" s="19"/>
      <c r="D109" s="76"/>
      <c r="E109" s="382" t="s">
        <v>94</v>
      </c>
      <c r="F109" s="382"/>
      <c r="G109" s="383" t="s">
        <v>29</v>
      </c>
      <c r="H109" s="383"/>
      <c r="I109" s="383"/>
      <c r="J109" s="383"/>
      <c r="K109" s="383"/>
      <c r="L109" s="383"/>
      <c r="M109" s="383"/>
      <c r="N109" s="383"/>
      <c r="O109" s="384"/>
      <c r="P109" s="682"/>
      <c r="Q109" s="682"/>
      <c r="R109" s="682"/>
      <c r="S109" s="682"/>
      <c r="T109" s="682"/>
      <c r="U109" s="682"/>
      <c r="V109" s="682"/>
      <c r="W109" s="682"/>
      <c r="X109" s="389" t="s">
        <v>84</v>
      </c>
      <c r="Y109" s="684"/>
      <c r="Z109" s="684"/>
      <c r="AA109" s="684"/>
      <c r="AB109" s="684"/>
      <c r="AC109" s="684"/>
      <c r="AD109" s="684"/>
      <c r="AE109" s="684"/>
      <c r="AF109" s="684"/>
      <c r="AG109" s="389" t="s">
        <v>84</v>
      </c>
      <c r="AH109" s="393" t="s">
        <v>381</v>
      </c>
      <c r="AI109" s="394"/>
      <c r="AJ109" s="394"/>
      <c r="AK109" s="395"/>
      <c r="AL109" s="399" t="str">
        <f>IF(Y109="","",ROUNDDOWN(Y109/3,0))</f>
        <v/>
      </c>
      <c r="AM109" s="400"/>
      <c r="AN109" s="400"/>
      <c r="AO109" s="400"/>
      <c r="AP109" s="400"/>
      <c r="AQ109" s="400"/>
      <c r="AR109" s="400"/>
      <c r="AS109" s="400"/>
      <c r="AT109" s="403" t="s">
        <v>84</v>
      </c>
    </row>
    <row r="110" spans="1:57" ht="13.5" customHeight="1">
      <c r="A110" s="19"/>
      <c r="B110" s="19"/>
      <c r="C110" s="19"/>
      <c r="D110" s="76"/>
      <c r="E110" s="405"/>
      <c r="F110" s="405"/>
      <c r="G110" s="415"/>
      <c r="H110" s="415"/>
      <c r="I110" s="415"/>
      <c r="J110" s="415"/>
      <c r="K110" s="415"/>
      <c r="L110" s="415"/>
      <c r="M110" s="415"/>
      <c r="N110" s="415"/>
      <c r="O110" s="416"/>
      <c r="P110" s="686"/>
      <c r="Q110" s="686"/>
      <c r="R110" s="686"/>
      <c r="S110" s="686"/>
      <c r="T110" s="686"/>
      <c r="U110" s="686"/>
      <c r="V110" s="686"/>
      <c r="W110" s="686"/>
      <c r="X110" s="389"/>
      <c r="Y110" s="427"/>
      <c r="Z110" s="427"/>
      <c r="AA110" s="427"/>
      <c r="AB110" s="427"/>
      <c r="AC110" s="427"/>
      <c r="AD110" s="427"/>
      <c r="AE110" s="427"/>
      <c r="AF110" s="427"/>
      <c r="AG110" s="389"/>
      <c r="AH110" s="412"/>
      <c r="AI110" s="413"/>
      <c r="AJ110" s="413"/>
      <c r="AK110" s="414"/>
      <c r="AL110" s="399"/>
      <c r="AM110" s="400"/>
      <c r="AN110" s="400"/>
      <c r="AO110" s="400"/>
      <c r="AP110" s="400"/>
      <c r="AQ110" s="400"/>
      <c r="AR110" s="400"/>
      <c r="AS110" s="400"/>
      <c r="AT110" s="403"/>
    </row>
    <row r="111" spans="1:57" ht="13.5" customHeight="1">
      <c r="A111" s="19"/>
      <c r="B111" s="19"/>
      <c r="C111" s="19"/>
      <c r="D111" s="76"/>
      <c r="E111" s="382" t="s">
        <v>95</v>
      </c>
      <c r="F111" s="382"/>
      <c r="G111" s="406" t="s">
        <v>42</v>
      </c>
      <c r="H111" s="406"/>
      <c r="I111" s="406"/>
      <c r="J111" s="406"/>
      <c r="K111" s="406"/>
      <c r="L111" s="406"/>
      <c r="M111" s="406"/>
      <c r="N111" s="406"/>
      <c r="O111" s="407"/>
      <c r="P111" s="682"/>
      <c r="Q111" s="682"/>
      <c r="R111" s="682"/>
      <c r="S111" s="682"/>
      <c r="T111" s="682"/>
      <c r="U111" s="682"/>
      <c r="V111" s="682"/>
      <c r="W111" s="682"/>
      <c r="X111" s="389" t="s">
        <v>84</v>
      </c>
      <c r="Y111" s="688"/>
      <c r="Z111" s="684"/>
      <c r="AA111" s="684"/>
      <c r="AB111" s="684"/>
      <c r="AC111" s="684"/>
      <c r="AD111" s="684"/>
      <c r="AE111" s="684"/>
      <c r="AF111" s="684"/>
      <c r="AG111" s="389" t="s">
        <v>84</v>
      </c>
      <c r="AH111" s="393" t="s">
        <v>381</v>
      </c>
      <c r="AI111" s="394"/>
      <c r="AJ111" s="394"/>
      <c r="AK111" s="395"/>
      <c r="AL111" s="399" t="str">
        <f>IF(Y111="","",ROUNDDOWN(Y111/3,0))</f>
        <v/>
      </c>
      <c r="AM111" s="400"/>
      <c r="AN111" s="400"/>
      <c r="AO111" s="400"/>
      <c r="AP111" s="400"/>
      <c r="AQ111" s="400"/>
      <c r="AR111" s="400"/>
      <c r="AS111" s="400"/>
      <c r="AT111" s="403" t="s">
        <v>84</v>
      </c>
    </row>
    <row r="112" spans="1:57" ht="13.5" customHeight="1">
      <c r="A112" s="19"/>
      <c r="B112" s="19"/>
      <c r="C112" s="19"/>
      <c r="D112" s="76"/>
      <c r="E112" s="405"/>
      <c r="F112" s="405"/>
      <c r="G112" s="408"/>
      <c r="H112" s="408"/>
      <c r="I112" s="408"/>
      <c r="J112" s="408"/>
      <c r="K112" s="408"/>
      <c r="L112" s="408"/>
      <c r="M112" s="408"/>
      <c r="N112" s="408"/>
      <c r="O112" s="409"/>
      <c r="P112" s="686"/>
      <c r="Q112" s="686"/>
      <c r="R112" s="686"/>
      <c r="S112" s="686"/>
      <c r="T112" s="686"/>
      <c r="U112" s="686"/>
      <c r="V112" s="686"/>
      <c r="W112" s="686"/>
      <c r="X112" s="389"/>
      <c r="Y112" s="689"/>
      <c r="Z112" s="687"/>
      <c r="AA112" s="687"/>
      <c r="AB112" s="687"/>
      <c r="AC112" s="687"/>
      <c r="AD112" s="687"/>
      <c r="AE112" s="687"/>
      <c r="AF112" s="687"/>
      <c r="AG112" s="389"/>
      <c r="AH112" s="412"/>
      <c r="AI112" s="413"/>
      <c r="AJ112" s="413"/>
      <c r="AK112" s="414"/>
      <c r="AL112" s="399"/>
      <c r="AM112" s="400"/>
      <c r="AN112" s="400"/>
      <c r="AO112" s="400"/>
      <c r="AP112" s="400"/>
      <c r="AQ112" s="400"/>
      <c r="AR112" s="400"/>
      <c r="AS112" s="400"/>
      <c r="AT112" s="403"/>
    </row>
    <row r="113" spans="1:47" ht="13.5" customHeight="1">
      <c r="A113" s="19"/>
      <c r="B113" s="19"/>
      <c r="C113" s="19"/>
      <c r="D113" s="76"/>
      <c r="E113" s="382" t="s">
        <v>96</v>
      </c>
      <c r="F113" s="382"/>
      <c r="G113" s="406" t="s">
        <v>41</v>
      </c>
      <c r="H113" s="406"/>
      <c r="I113" s="406"/>
      <c r="J113" s="406"/>
      <c r="K113" s="406"/>
      <c r="L113" s="406"/>
      <c r="M113" s="406"/>
      <c r="N113" s="406"/>
      <c r="O113" s="407"/>
      <c r="P113" s="682"/>
      <c r="Q113" s="682"/>
      <c r="R113" s="682"/>
      <c r="S113" s="682"/>
      <c r="T113" s="682"/>
      <c r="U113" s="682"/>
      <c r="V113" s="682"/>
      <c r="W113" s="682"/>
      <c r="X113" s="389" t="s">
        <v>84</v>
      </c>
      <c r="Y113" s="684"/>
      <c r="Z113" s="684"/>
      <c r="AA113" s="684"/>
      <c r="AB113" s="684"/>
      <c r="AC113" s="684"/>
      <c r="AD113" s="684"/>
      <c r="AE113" s="684"/>
      <c r="AF113" s="684"/>
      <c r="AG113" s="389" t="s">
        <v>84</v>
      </c>
      <c r="AH113" s="393" t="s">
        <v>381</v>
      </c>
      <c r="AI113" s="394"/>
      <c r="AJ113" s="394"/>
      <c r="AK113" s="395"/>
      <c r="AL113" s="399" t="str">
        <f>IF(Y113="","",ROUNDDOWN(Y113/3,0))</f>
        <v/>
      </c>
      <c r="AM113" s="400"/>
      <c r="AN113" s="400"/>
      <c r="AO113" s="400"/>
      <c r="AP113" s="400"/>
      <c r="AQ113" s="400"/>
      <c r="AR113" s="400"/>
      <c r="AS113" s="400"/>
      <c r="AT113" s="403" t="s">
        <v>84</v>
      </c>
    </row>
    <row r="114" spans="1:47" ht="13.5" customHeight="1">
      <c r="A114" s="19"/>
      <c r="B114" s="19"/>
      <c r="C114" s="19"/>
      <c r="D114" s="76"/>
      <c r="E114" s="405"/>
      <c r="F114" s="405"/>
      <c r="G114" s="408"/>
      <c r="H114" s="408"/>
      <c r="I114" s="408"/>
      <c r="J114" s="408"/>
      <c r="K114" s="408"/>
      <c r="L114" s="408"/>
      <c r="M114" s="408"/>
      <c r="N114" s="408"/>
      <c r="O114" s="409"/>
      <c r="P114" s="686"/>
      <c r="Q114" s="686"/>
      <c r="R114" s="686"/>
      <c r="S114" s="686"/>
      <c r="T114" s="686"/>
      <c r="U114" s="686"/>
      <c r="V114" s="686"/>
      <c r="W114" s="686"/>
      <c r="X114" s="389"/>
      <c r="Y114" s="687"/>
      <c r="Z114" s="687"/>
      <c r="AA114" s="687"/>
      <c r="AB114" s="687"/>
      <c r="AC114" s="687"/>
      <c r="AD114" s="687"/>
      <c r="AE114" s="687"/>
      <c r="AF114" s="687"/>
      <c r="AG114" s="389"/>
      <c r="AH114" s="412"/>
      <c r="AI114" s="413"/>
      <c r="AJ114" s="413"/>
      <c r="AK114" s="414"/>
      <c r="AL114" s="399"/>
      <c r="AM114" s="400"/>
      <c r="AN114" s="400"/>
      <c r="AO114" s="400"/>
      <c r="AP114" s="400"/>
      <c r="AQ114" s="400"/>
      <c r="AR114" s="400"/>
      <c r="AS114" s="400"/>
      <c r="AT114" s="403"/>
    </row>
    <row r="115" spans="1:47" ht="13.5" customHeight="1">
      <c r="A115" s="19"/>
      <c r="B115" s="19"/>
      <c r="C115" s="19"/>
      <c r="D115" s="76"/>
      <c r="E115" s="382" t="s">
        <v>97</v>
      </c>
      <c r="F115" s="382"/>
      <c r="G115" s="383" t="s">
        <v>30</v>
      </c>
      <c r="H115" s="383"/>
      <c r="I115" s="383"/>
      <c r="J115" s="383"/>
      <c r="K115" s="383"/>
      <c r="L115" s="383"/>
      <c r="M115" s="383"/>
      <c r="N115" s="383"/>
      <c r="O115" s="384"/>
      <c r="P115" s="682"/>
      <c r="Q115" s="682"/>
      <c r="R115" s="682"/>
      <c r="S115" s="682"/>
      <c r="T115" s="682"/>
      <c r="U115" s="682"/>
      <c r="V115" s="682"/>
      <c r="W115" s="682"/>
      <c r="X115" s="389" t="s">
        <v>84</v>
      </c>
      <c r="Y115" s="684"/>
      <c r="Z115" s="684"/>
      <c r="AA115" s="684"/>
      <c r="AB115" s="684"/>
      <c r="AC115" s="684"/>
      <c r="AD115" s="684"/>
      <c r="AE115" s="684"/>
      <c r="AF115" s="684"/>
      <c r="AG115" s="389" t="s">
        <v>84</v>
      </c>
      <c r="AH115" s="393" t="s">
        <v>381</v>
      </c>
      <c r="AI115" s="394"/>
      <c r="AJ115" s="394"/>
      <c r="AK115" s="395"/>
      <c r="AL115" s="399" t="str">
        <f>IF(Y115="","",ROUNDDOWN(Y115/3,0))</f>
        <v/>
      </c>
      <c r="AM115" s="400"/>
      <c r="AN115" s="400"/>
      <c r="AO115" s="400"/>
      <c r="AP115" s="400"/>
      <c r="AQ115" s="400"/>
      <c r="AR115" s="400"/>
      <c r="AS115" s="400"/>
      <c r="AT115" s="403" t="s">
        <v>84</v>
      </c>
    </row>
    <row r="116" spans="1:47" ht="13.5" customHeight="1">
      <c r="A116" s="19"/>
      <c r="B116" s="19"/>
      <c r="C116" s="19"/>
      <c r="D116" s="76"/>
      <c r="E116" s="188"/>
      <c r="F116" s="188"/>
      <c r="G116" s="385"/>
      <c r="H116" s="385"/>
      <c r="I116" s="385"/>
      <c r="J116" s="385"/>
      <c r="K116" s="385"/>
      <c r="L116" s="385"/>
      <c r="M116" s="385"/>
      <c r="N116" s="385"/>
      <c r="O116" s="386"/>
      <c r="P116" s="683"/>
      <c r="Q116" s="683"/>
      <c r="R116" s="683"/>
      <c r="S116" s="683"/>
      <c r="T116" s="683"/>
      <c r="U116" s="683"/>
      <c r="V116" s="683"/>
      <c r="W116" s="683"/>
      <c r="X116" s="390"/>
      <c r="Y116" s="685"/>
      <c r="Z116" s="685"/>
      <c r="AA116" s="685"/>
      <c r="AB116" s="685"/>
      <c r="AC116" s="685"/>
      <c r="AD116" s="685"/>
      <c r="AE116" s="685"/>
      <c r="AF116" s="685"/>
      <c r="AG116" s="390"/>
      <c r="AH116" s="396"/>
      <c r="AI116" s="397"/>
      <c r="AJ116" s="397"/>
      <c r="AK116" s="398"/>
      <c r="AL116" s="401"/>
      <c r="AM116" s="402"/>
      <c r="AN116" s="402"/>
      <c r="AO116" s="402"/>
      <c r="AP116" s="402"/>
      <c r="AQ116" s="402"/>
      <c r="AR116" s="402"/>
      <c r="AS116" s="402"/>
      <c r="AT116" s="404"/>
    </row>
    <row r="117" spans="1:47" ht="13.5" customHeight="1">
      <c r="A117" s="19"/>
      <c r="B117" s="19"/>
      <c r="C117" s="19"/>
      <c r="D117" s="75"/>
      <c r="E117" s="353" t="s">
        <v>28</v>
      </c>
      <c r="F117" s="353"/>
      <c r="G117" s="353"/>
      <c r="H117" s="353"/>
      <c r="I117" s="353"/>
      <c r="J117" s="353"/>
      <c r="K117" s="353"/>
      <c r="L117" s="353"/>
      <c r="M117" s="353"/>
      <c r="N117" s="353"/>
      <c r="O117" s="353"/>
      <c r="P117" s="355" t="str">
        <f>IF(COUNTA(P107:W116)=0,"",SUM(P107:W116))</f>
        <v/>
      </c>
      <c r="Q117" s="356"/>
      <c r="R117" s="356"/>
      <c r="S117" s="356"/>
      <c r="T117" s="356"/>
      <c r="U117" s="356"/>
      <c r="V117" s="356"/>
      <c r="W117" s="356"/>
      <c r="X117" s="359" t="s">
        <v>84</v>
      </c>
      <c r="Y117" s="347" t="str">
        <f>IF(COUNTA(Y107:AF116)=0,"",SUM(Y107:AF116))</f>
        <v/>
      </c>
      <c r="Z117" s="348"/>
      <c r="AA117" s="348"/>
      <c r="AB117" s="348"/>
      <c r="AC117" s="348"/>
      <c r="AD117" s="348"/>
      <c r="AE117" s="348"/>
      <c r="AF117" s="348"/>
      <c r="AG117" s="359" t="s">
        <v>84</v>
      </c>
      <c r="AH117" s="361"/>
      <c r="AI117" s="362"/>
      <c r="AJ117" s="362"/>
      <c r="AK117" s="363"/>
      <c r="AL117" s="347" t="str">
        <f>IF(Y117="","",SUM(AL107:AS116))</f>
        <v/>
      </c>
      <c r="AM117" s="348"/>
      <c r="AN117" s="348"/>
      <c r="AO117" s="348"/>
      <c r="AP117" s="348"/>
      <c r="AQ117" s="348"/>
      <c r="AR117" s="348"/>
      <c r="AS117" s="348"/>
      <c r="AT117" s="351" t="s">
        <v>84</v>
      </c>
    </row>
    <row r="118" spans="1:47">
      <c r="A118" s="19"/>
      <c r="B118" s="19"/>
      <c r="C118" s="19"/>
      <c r="D118" s="75"/>
      <c r="E118" s="354"/>
      <c r="F118" s="354"/>
      <c r="G118" s="354"/>
      <c r="H118" s="354"/>
      <c r="I118" s="354"/>
      <c r="J118" s="354"/>
      <c r="K118" s="354"/>
      <c r="L118" s="354"/>
      <c r="M118" s="354"/>
      <c r="N118" s="354"/>
      <c r="O118" s="354"/>
      <c r="P118" s="357"/>
      <c r="Q118" s="358"/>
      <c r="R118" s="358"/>
      <c r="S118" s="358"/>
      <c r="T118" s="358"/>
      <c r="U118" s="358"/>
      <c r="V118" s="358"/>
      <c r="W118" s="358"/>
      <c r="X118" s="360"/>
      <c r="Y118" s="349"/>
      <c r="Z118" s="350"/>
      <c r="AA118" s="350"/>
      <c r="AB118" s="350"/>
      <c r="AC118" s="350"/>
      <c r="AD118" s="350"/>
      <c r="AE118" s="350"/>
      <c r="AF118" s="350"/>
      <c r="AG118" s="360"/>
      <c r="AH118" s="364"/>
      <c r="AI118" s="365"/>
      <c r="AJ118" s="365"/>
      <c r="AK118" s="366"/>
      <c r="AL118" s="349"/>
      <c r="AM118" s="350"/>
      <c r="AN118" s="350"/>
      <c r="AO118" s="350"/>
      <c r="AP118" s="350"/>
      <c r="AQ118" s="350"/>
      <c r="AR118" s="350"/>
      <c r="AS118" s="350"/>
      <c r="AT118" s="352"/>
    </row>
    <row r="119" spans="1:47" s="33" customFormat="1" ht="13.5" customHeight="1">
      <c r="A119" s="20"/>
      <c r="B119" s="20"/>
      <c r="C119" s="20"/>
      <c r="D119" s="36"/>
      <c r="E119" s="36" t="s">
        <v>124</v>
      </c>
      <c r="F119" s="22"/>
      <c r="G119" s="22"/>
      <c r="H119" s="22"/>
      <c r="I119" s="22"/>
      <c r="J119" s="22"/>
      <c r="K119" s="22"/>
      <c r="L119" s="22"/>
      <c r="M119" s="22"/>
      <c r="N119" s="22"/>
      <c r="O119" s="22"/>
      <c r="P119" s="22"/>
      <c r="Q119" s="22"/>
      <c r="R119" s="22"/>
      <c r="S119" s="22"/>
      <c r="T119" s="22"/>
      <c r="U119" s="22"/>
      <c r="V119" s="22"/>
      <c r="W119" s="22"/>
      <c r="X119" s="22"/>
      <c r="Y119" s="22"/>
      <c r="Z119" s="22"/>
      <c r="AA119" s="22"/>
      <c r="AB119" s="22"/>
      <c r="AC119" s="22"/>
      <c r="AD119" s="22"/>
      <c r="AE119" s="22"/>
      <c r="AF119" s="22"/>
      <c r="AG119" s="22"/>
      <c r="AH119" s="22"/>
      <c r="AI119" s="22"/>
      <c r="AJ119" s="22"/>
      <c r="AK119" s="22"/>
      <c r="AL119" s="22"/>
      <c r="AM119" s="22"/>
      <c r="AN119" s="22"/>
      <c r="AO119" s="22"/>
      <c r="AP119" s="22"/>
      <c r="AQ119" s="22"/>
      <c r="AR119" s="31"/>
      <c r="AS119" s="31"/>
      <c r="AT119" s="32"/>
    </row>
    <row r="120" spans="1:47" s="33" customFormat="1" ht="13.5" customHeight="1">
      <c r="A120" s="20"/>
      <c r="B120" s="20"/>
      <c r="C120" s="20"/>
      <c r="D120" s="36"/>
      <c r="E120" s="36" t="s">
        <v>125</v>
      </c>
      <c r="F120" s="22"/>
      <c r="G120" s="22"/>
      <c r="H120" s="22"/>
      <c r="I120" s="22"/>
      <c r="J120" s="22"/>
      <c r="K120" s="22"/>
      <c r="L120" s="22"/>
      <c r="M120" s="22"/>
      <c r="N120" s="22"/>
      <c r="O120" s="22"/>
      <c r="P120" s="22"/>
      <c r="Q120" s="22"/>
      <c r="R120" s="22"/>
      <c r="S120" s="22"/>
      <c r="T120" s="22"/>
      <c r="U120" s="22"/>
      <c r="V120" s="22"/>
      <c r="W120" s="22"/>
      <c r="X120" s="22"/>
      <c r="Y120" s="22"/>
      <c r="Z120" s="22"/>
      <c r="AA120" s="22"/>
      <c r="AB120" s="22"/>
      <c r="AC120" s="22"/>
      <c r="AD120" s="22"/>
      <c r="AE120" s="22"/>
      <c r="AF120" s="22"/>
      <c r="AG120" s="22"/>
      <c r="AH120" s="22"/>
      <c r="AI120" s="22"/>
      <c r="AJ120" s="22"/>
      <c r="AK120" s="22"/>
      <c r="AL120" s="22"/>
      <c r="AM120" s="22"/>
      <c r="AN120" s="22"/>
      <c r="AO120" s="22"/>
      <c r="AP120" s="22"/>
      <c r="AQ120" s="22"/>
      <c r="AR120" s="31"/>
      <c r="AS120" s="31"/>
      <c r="AT120" s="32"/>
    </row>
    <row r="121" spans="1:47" s="33" customFormat="1" ht="13.5" customHeight="1">
      <c r="A121" s="20"/>
      <c r="B121" s="20"/>
      <c r="C121" s="20"/>
      <c r="D121" s="36"/>
      <c r="E121" s="36" t="s">
        <v>126</v>
      </c>
      <c r="F121" s="22"/>
      <c r="G121" s="22"/>
      <c r="H121" s="22"/>
      <c r="I121" s="22"/>
      <c r="J121" s="22"/>
      <c r="K121" s="22"/>
      <c r="L121" s="22"/>
      <c r="M121" s="22"/>
      <c r="N121" s="22"/>
      <c r="O121" s="22"/>
      <c r="P121" s="22"/>
      <c r="Q121" s="22"/>
      <c r="R121" s="22"/>
      <c r="S121" s="22"/>
      <c r="T121" s="22"/>
      <c r="U121" s="22"/>
      <c r="V121" s="22"/>
      <c r="W121" s="22"/>
      <c r="X121" s="22"/>
      <c r="Y121" s="22"/>
      <c r="Z121" s="22"/>
      <c r="AA121" s="22"/>
      <c r="AB121" s="22"/>
      <c r="AC121" s="22"/>
      <c r="AD121" s="22"/>
      <c r="AE121" s="22"/>
      <c r="AF121" s="22"/>
      <c r="AG121" s="22"/>
      <c r="AH121" s="22"/>
      <c r="AI121" s="22"/>
      <c r="AJ121" s="22"/>
      <c r="AK121" s="22"/>
      <c r="AL121" s="22"/>
      <c r="AM121" s="22"/>
      <c r="AN121" s="22"/>
      <c r="AO121" s="22"/>
      <c r="AP121" s="22"/>
      <c r="AQ121" s="22"/>
      <c r="AR121" s="31"/>
      <c r="AS121" s="31"/>
      <c r="AT121" s="32"/>
    </row>
    <row r="122" spans="1:47" s="33" customFormat="1" ht="13.5" customHeight="1">
      <c r="A122" s="20"/>
      <c r="B122" s="20"/>
      <c r="C122" s="20"/>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c r="AC122" s="22"/>
      <c r="AD122" s="22"/>
      <c r="AE122" s="22"/>
      <c r="AF122" s="22"/>
      <c r="AG122" s="22"/>
      <c r="AH122" s="22"/>
      <c r="AI122" s="22"/>
      <c r="AJ122" s="22"/>
      <c r="AK122" s="22"/>
      <c r="AL122" s="22"/>
      <c r="AM122" s="22"/>
      <c r="AN122" s="22"/>
      <c r="AO122" s="22"/>
      <c r="AP122" s="22"/>
      <c r="AQ122" s="22"/>
      <c r="AR122" s="31"/>
      <c r="AS122" s="31"/>
      <c r="AT122" s="32"/>
    </row>
    <row r="123" spans="1:47" s="3" customFormat="1" ht="18" customHeight="1">
      <c r="A123" s="10"/>
      <c r="B123" s="10"/>
      <c r="C123" s="6" t="s">
        <v>61</v>
      </c>
      <c r="D123" s="30"/>
      <c r="E123" s="30"/>
      <c r="F123" s="30"/>
      <c r="G123" s="30"/>
      <c r="H123" s="30"/>
      <c r="I123" s="10"/>
      <c r="J123" s="10"/>
      <c r="K123" s="10"/>
      <c r="L123" s="10"/>
      <c r="M123" s="10"/>
      <c r="N123" s="10"/>
      <c r="O123" s="10"/>
      <c r="P123" s="10"/>
      <c r="Q123" s="10"/>
      <c r="R123" s="10"/>
      <c r="S123" s="10"/>
      <c r="T123" s="10"/>
      <c r="U123" s="10"/>
      <c r="V123" s="10"/>
      <c r="W123" s="10"/>
      <c r="X123" s="10"/>
      <c r="Y123" s="10"/>
      <c r="Z123" s="10"/>
      <c r="AA123" s="10"/>
      <c r="AB123" s="10"/>
      <c r="AC123" s="10"/>
      <c r="AD123" s="10"/>
      <c r="AE123" s="10"/>
      <c r="AF123" s="10"/>
      <c r="AG123" s="10"/>
      <c r="AH123" s="10"/>
      <c r="AI123" s="10"/>
      <c r="AJ123" s="10"/>
      <c r="AK123" s="10"/>
      <c r="AL123" s="10"/>
      <c r="AM123" s="10"/>
      <c r="AN123" s="10"/>
      <c r="AO123" s="10"/>
      <c r="AP123" s="10"/>
      <c r="AQ123" s="10"/>
      <c r="AR123" s="10"/>
      <c r="AS123" s="10"/>
      <c r="AT123" s="10"/>
    </row>
    <row r="124" spans="1:47" s="3" customFormat="1" ht="14.25" customHeight="1">
      <c r="A124" s="10"/>
      <c r="B124" s="10"/>
      <c r="C124" s="10"/>
      <c r="D124" s="6" t="s">
        <v>63</v>
      </c>
      <c r="E124" s="10"/>
      <c r="F124" s="10"/>
      <c r="G124" s="10"/>
      <c r="H124" s="10"/>
      <c r="I124" s="10"/>
      <c r="J124" s="10"/>
      <c r="K124" s="10"/>
      <c r="L124" s="10"/>
      <c r="M124" s="10"/>
      <c r="N124" s="10"/>
      <c r="O124" s="10"/>
      <c r="P124" s="10"/>
      <c r="Q124" s="10"/>
      <c r="R124" s="10"/>
      <c r="S124" s="10"/>
      <c r="T124" s="10"/>
      <c r="U124" s="10"/>
      <c r="V124" s="10"/>
      <c r="W124" s="10"/>
      <c r="X124" s="10"/>
      <c r="Y124" s="10"/>
      <c r="Z124" s="10"/>
      <c r="AA124" s="10"/>
      <c r="AB124" s="10"/>
      <c r="AC124" s="10"/>
      <c r="AD124" s="10"/>
      <c r="AE124" s="10"/>
      <c r="AF124" s="10"/>
      <c r="AG124" s="10"/>
      <c r="AH124" s="10"/>
      <c r="AI124" s="10"/>
      <c r="AJ124" s="10"/>
      <c r="AK124" s="10"/>
      <c r="AL124" s="10"/>
      <c r="AM124" s="10"/>
      <c r="AN124" s="10"/>
      <c r="AO124" s="10"/>
      <c r="AP124" s="10"/>
      <c r="AQ124" s="10"/>
      <c r="AR124" s="10"/>
      <c r="AS124" s="10"/>
      <c r="AT124" s="10"/>
    </row>
    <row r="125" spans="1:47" s="33" customFormat="1" ht="14.25" customHeight="1">
      <c r="C125" s="32"/>
      <c r="D125" s="32"/>
      <c r="E125" s="32"/>
      <c r="F125" s="10" t="s">
        <v>413</v>
      </c>
      <c r="G125" s="10"/>
      <c r="H125" s="10"/>
      <c r="I125" s="10"/>
      <c r="J125" s="10"/>
      <c r="K125" s="10"/>
      <c r="L125" s="10"/>
      <c r="M125" s="10"/>
      <c r="N125" s="10"/>
      <c r="O125" s="10"/>
      <c r="P125" s="10"/>
      <c r="Q125" s="10"/>
      <c r="R125" s="10"/>
      <c r="S125" s="10"/>
      <c r="T125" s="10"/>
      <c r="U125" s="10"/>
      <c r="V125" s="10"/>
      <c r="W125" s="10"/>
      <c r="X125" s="10"/>
      <c r="Y125" s="10"/>
      <c r="Z125" s="10"/>
      <c r="AA125" s="10"/>
      <c r="AB125" s="10"/>
      <c r="AC125" s="10"/>
      <c r="AD125" s="10"/>
      <c r="AE125" s="10"/>
      <c r="AF125" s="10"/>
      <c r="AG125" s="10"/>
      <c r="AH125" s="10"/>
      <c r="AI125" s="10"/>
      <c r="AJ125" s="10"/>
      <c r="AK125" s="10"/>
      <c r="AL125" s="10"/>
      <c r="AM125" s="10"/>
      <c r="AN125" s="10"/>
      <c r="AO125" s="10"/>
      <c r="AP125" s="10"/>
      <c r="AQ125" s="10"/>
      <c r="AR125" s="10"/>
      <c r="AS125" s="10"/>
      <c r="AT125" s="10"/>
      <c r="AU125" s="10"/>
    </row>
    <row r="126" spans="1:47" ht="18" customHeight="1">
      <c r="E126" s="224" t="s">
        <v>9</v>
      </c>
      <c r="F126" s="225"/>
      <c r="G126" s="225"/>
      <c r="H126" s="225"/>
      <c r="I126" s="225"/>
      <c r="J126" s="225"/>
      <c r="K126" s="226"/>
      <c r="L126" s="233" t="s">
        <v>404</v>
      </c>
      <c r="M126" s="234"/>
      <c r="N126" s="234"/>
      <c r="O126" s="234"/>
      <c r="P126" s="235"/>
      <c r="Q126" s="233" t="s">
        <v>405</v>
      </c>
      <c r="R126" s="234"/>
      <c r="S126" s="234"/>
      <c r="T126" s="234"/>
      <c r="U126" s="235"/>
      <c r="V126" s="233" t="s">
        <v>406</v>
      </c>
      <c r="W126" s="234"/>
      <c r="X126" s="234"/>
      <c r="Y126" s="234"/>
      <c r="Z126" s="235"/>
      <c r="AA126" s="233" t="s">
        <v>407</v>
      </c>
      <c r="AB126" s="234"/>
      <c r="AC126" s="234"/>
      <c r="AD126" s="234"/>
      <c r="AE126" s="235"/>
      <c r="AF126" s="233" t="s">
        <v>408</v>
      </c>
      <c r="AG126" s="234"/>
      <c r="AH126" s="234"/>
      <c r="AI126" s="234"/>
      <c r="AJ126" s="235"/>
      <c r="AK126" s="233" t="s">
        <v>409</v>
      </c>
      <c r="AL126" s="234"/>
      <c r="AM126" s="234"/>
      <c r="AN126" s="234"/>
      <c r="AO126" s="235"/>
      <c r="AP126" s="181" t="s">
        <v>10</v>
      </c>
      <c r="AQ126" s="182"/>
      <c r="AR126" s="183"/>
      <c r="AS126" s="212"/>
      <c r="AT126" s="213"/>
    </row>
    <row r="127" spans="1:47" ht="18" customHeight="1">
      <c r="E127" s="227"/>
      <c r="F127" s="228"/>
      <c r="G127" s="228"/>
      <c r="H127" s="228"/>
      <c r="I127" s="228"/>
      <c r="J127" s="228"/>
      <c r="K127" s="229"/>
      <c r="L127" s="236"/>
      <c r="M127" s="237"/>
      <c r="N127" s="237"/>
      <c r="O127" s="237"/>
      <c r="P127" s="238"/>
      <c r="Q127" s="236"/>
      <c r="R127" s="237"/>
      <c r="S127" s="237"/>
      <c r="T127" s="237"/>
      <c r="U127" s="238"/>
      <c r="V127" s="236"/>
      <c r="W127" s="237"/>
      <c r="X127" s="237"/>
      <c r="Y127" s="237"/>
      <c r="Z127" s="238"/>
      <c r="AA127" s="236"/>
      <c r="AB127" s="237"/>
      <c r="AC127" s="237"/>
      <c r="AD127" s="237"/>
      <c r="AE127" s="238"/>
      <c r="AF127" s="236"/>
      <c r="AG127" s="237"/>
      <c r="AH127" s="237"/>
      <c r="AI127" s="237"/>
      <c r="AJ127" s="238"/>
      <c r="AK127" s="236"/>
      <c r="AL127" s="237"/>
      <c r="AM127" s="237"/>
      <c r="AN127" s="237"/>
      <c r="AO127" s="238"/>
      <c r="AP127" s="184"/>
      <c r="AQ127" s="185"/>
      <c r="AR127" s="186"/>
      <c r="AS127" s="212"/>
      <c r="AT127" s="213"/>
    </row>
    <row r="128" spans="1:47" ht="18" customHeight="1">
      <c r="E128" s="230"/>
      <c r="F128" s="231"/>
      <c r="G128" s="231"/>
      <c r="H128" s="231"/>
      <c r="I128" s="231"/>
      <c r="J128" s="231"/>
      <c r="K128" s="232"/>
      <c r="L128" s="214" t="s">
        <v>43</v>
      </c>
      <c r="M128" s="215"/>
      <c r="N128" s="215"/>
      <c r="O128" s="215"/>
      <c r="P128" s="216"/>
      <c r="Q128" s="214" t="s">
        <v>44</v>
      </c>
      <c r="R128" s="215"/>
      <c r="S128" s="215"/>
      <c r="T128" s="215"/>
      <c r="U128" s="216"/>
      <c r="V128" s="214" t="s">
        <v>51</v>
      </c>
      <c r="W128" s="215"/>
      <c r="X128" s="215"/>
      <c r="Y128" s="215"/>
      <c r="Z128" s="216"/>
      <c r="AA128" s="214" t="s">
        <v>410</v>
      </c>
      <c r="AB128" s="215"/>
      <c r="AC128" s="215"/>
      <c r="AD128" s="215"/>
      <c r="AE128" s="216"/>
      <c r="AF128" s="214" t="s">
        <v>411</v>
      </c>
      <c r="AG128" s="215"/>
      <c r="AH128" s="215"/>
      <c r="AI128" s="215"/>
      <c r="AJ128" s="216"/>
      <c r="AK128" s="214" t="s">
        <v>412</v>
      </c>
      <c r="AL128" s="215"/>
      <c r="AM128" s="215"/>
      <c r="AN128" s="215"/>
      <c r="AO128" s="216"/>
      <c r="AP128" s="187"/>
      <c r="AQ128" s="188"/>
      <c r="AR128" s="189"/>
      <c r="AS128" s="212"/>
      <c r="AT128" s="213"/>
    </row>
    <row r="129" spans="1:50" ht="18" customHeight="1">
      <c r="E129" s="217"/>
      <c r="F129" s="218"/>
      <c r="G129" s="218"/>
      <c r="H129" s="218"/>
      <c r="I129" s="218"/>
      <c r="J129" s="218"/>
      <c r="K129" s="219"/>
      <c r="L129" s="656"/>
      <c r="M129" s="657"/>
      <c r="N129" s="657"/>
      <c r="O129" s="657"/>
      <c r="P129" s="681"/>
      <c r="Q129" s="373"/>
      <c r="R129" s="374"/>
      <c r="S129" s="374"/>
      <c r="T129" s="374"/>
      <c r="U129" s="375"/>
      <c r="V129" s="373"/>
      <c r="W129" s="374"/>
      <c r="X129" s="374"/>
      <c r="Y129" s="374"/>
      <c r="Z129" s="375"/>
      <c r="AA129" s="373" t="str">
        <f>IF(L129="","",L129/V129*100)</f>
        <v/>
      </c>
      <c r="AB129" s="374"/>
      <c r="AC129" s="374"/>
      <c r="AD129" s="374"/>
      <c r="AE129" s="375"/>
      <c r="AF129" s="373" t="str">
        <f>IF(Q129="","",Q129/V129*100)</f>
        <v/>
      </c>
      <c r="AG129" s="374"/>
      <c r="AH129" s="374"/>
      <c r="AI129" s="374"/>
      <c r="AJ129" s="375"/>
      <c r="AK129" s="660" t="str">
        <f>IF(AA129="","",AA129+AF129)</f>
        <v/>
      </c>
      <c r="AL129" s="661"/>
      <c r="AM129" s="661"/>
      <c r="AN129" s="661"/>
      <c r="AO129" s="662"/>
      <c r="AP129" s="663"/>
      <c r="AQ129" s="664"/>
      <c r="AR129" s="665"/>
      <c r="AS129" s="116"/>
      <c r="AT129" s="116"/>
    </row>
    <row r="130" spans="1:50" ht="18" customHeight="1" thickBot="1">
      <c r="E130" s="190"/>
      <c r="F130" s="191"/>
      <c r="G130" s="191"/>
      <c r="H130" s="191"/>
      <c r="I130" s="191"/>
      <c r="J130" s="191"/>
      <c r="K130" s="192"/>
      <c r="L130" s="666"/>
      <c r="M130" s="667"/>
      <c r="N130" s="667"/>
      <c r="O130" s="667"/>
      <c r="P130" s="668"/>
      <c r="Q130" s="669"/>
      <c r="R130" s="670"/>
      <c r="S130" s="670"/>
      <c r="T130" s="670"/>
      <c r="U130" s="671"/>
      <c r="V130" s="669"/>
      <c r="W130" s="670"/>
      <c r="X130" s="670"/>
      <c r="Y130" s="670"/>
      <c r="Z130" s="671"/>
      <c r="AA130" s="672" t="str">
        <f>IF(L130="","",L130/V130*100)</f>
        <v/>
      </c>
      <c r="AB130" s="673"/>
      <c r="AC130" s="673"/>
      <c r="AD130" s="673"/>
      <c r="AE130" s="674"/>
      <c r="AF130" s="672" t="str">
        <f>IF(Q130="","",Q130/V130*100)</f>
        <v/>
      </c>
      <c r="AG130" s="673"/>
      <c r="AH130" s="673"/>
      <c r="AI130" s="673"/>
      <c r="AJ130" s="674"/>
      <c r="AK130" s="675" t="str">
        <f>IF(AA130="","",AA130+AF130)</f>
        <v/>
      </c>
      <c r="AL130" s="676"/>
      <c r="AM130" s="676"/>
      <c r="AN130" s="676"/>
      <c r="AO130" s="677"/>
      <c r="AP130" s="678"/>
      <c r="AQ130" s="679"/>
      <c r="AR130" s="680"/>
      <c r="AS130" s="117"/>
      <c r="AT130" s="117"/>
    </row>
    <row r="131" spans="1:50" ht="18" customHeight="1" thickTop="1">
      <c r="E131" s="204" t="s">
        <v>17</v>
      </c>
      <c r="F131" s="205"/>
      <c r="G131" s="205"/>
      <c r="H131" s="205"/>
      <c r="I131" s="205"/>
      <c r="J131" s="205"/>
      <c r="K131" s="206"/>
      <c r="L131" s="201">
        <f>L129*AP129+L130*AP130</f>
        <v>0</v>
      </c>
      <c r="M131" s="202"/>
      <c r="N131" s="202"/>
      <c r="O131" s="202"/>
      <c r="P131" s="203"/>
      <c r="Q131" s="167">
        <f>Q129*AP129+Q130*AP130</f>
        <v>0</v>
      </c>
      <c r="R131" s="168"/>
      <c r="S131" s="168"/>
      <c r="T131" s="168"/>
      <c r="U131" s="169"/>
      <c r="V131" s="167">
        <f>V129*AP129+V130*AP130</f>
        <v>0</v>
      </c>
      <c r="W131" s="168"/>
      <c r="X131" s="168"/>
      <c r="Y131" s="168"/>
      <c r="Z131" s="169"/>
      <c r="AA131" s="167" t="e">
        <f>L131/V131*100</f>
        <v>#DIV/0!</v>
      </c>
      <c r="AB131" s="168"/>
      <c r="AC131" s="168"/>
      <c r="AD131" s="168"/>
      <c r="AE131" s="169"/>
      <c r="AF131" s="167" t="e">
        <f>Q131/V131*100</f>
        <v>#DIV/0!</v>
      </c>
      <c r="AG131" s="168"/>
      <c r="AH131" s="168"/>
      <c r="AI131" s="168"/>
      <c r="AJ131" s="169"/>
      <c r="AK131" s="170" t="e">
        <f>AA131+AF131</f>
        <v>#DIV/0!</v>
      </c>
      <c r="AL131" s="171"/>
      <c r="AM131" s="171"/>
      <c r="AN131" s="171"/>
      <c r="AO131" s="172"/>
      <c r="AP131" s="173">
        <f>SUM(AP129:AP130)</f>
        <v>0</v>
      </c>
      <c r="AQ131" s="174"/>
      <c r="AR131" s="175"/>
      <c r="AS131" s="176"/>
      <c r="AT131" s="177"/>
    </row>
    <row r="132" spans="1:50" s="33" customFormat="1" ht="13.5" customHeight="1">
      <c r="A132" s="32"/>
      <c r="B132" s="32"/>
      <c r="C132" s="32"/>
      <c r="D132" s="32"/>
      <c r="E132" s="38" t="s">
        <v>428</v>
      </c>
      <c r="F132" s="39"/>
      <c r="G132" s="39"/>
      <c r="H132" s="39"/>
      <c r="I132" s="39"/>
      <c r="J132" s="39"/>
      <c r="K132" s="39"/>
      <c r="L132" s="39"/>
      <c r="M132" s="39"/>
      <c r="N132" s="39"/>
      <c r="O132" s="39"/>
      <c r="P132" s="39"/>
      <c r="Q132" s="39"/>
      <c r="R132" s="39"/>
      <c r="S132" s="39"/>
      <c r="T132" s="39"/>
      <c r="U132" s="39"/>
      <c r="V132" s="39"/>
      <c r="W132" s="39"/>
      <c r="X132" s="39"/>
      <c r="Y132" s="39"/>
      <c r="Z132" s="39"/>
      <c r="AA132" s="39"/>
      <c r="AB132" s="39"/>
      <c r="AC132" s="39"/>
      <c r="AD132" s="39"/>
      <c r="AE132" s="39"/>
      <c r="AF132" s="39"/>
      <c r="AG132" s="39"/>
      <c r="AH132" s="39"/>
      <c r="AI132" s="39"/>
      <c r="AJ132" s="39"/>
      <c r="AK132" s="39"/>
      <c r="AL132" s="39"/>
      <c r="AM132" s="39"/>
      <c r="AN132" s="39"/>
      <c r="AO132" s="39"/>
      <c r="AP132" s="39"/>
      <c r="AQ132" s="39"/>
      <c r="AR132" s="39"/>
      <c r="AS132" s="39"/>
      <c r="AT132" s="39"/>
      <c r="AU132" s="41"/>
      <c r="AV132" s="41"/>
      <c r="AW132" s="41"/>
      <c r="AX132" s="41"/>
    </row>
    <row r="133" spans="1:50" s="33" customFormat="1" ht="13.5" customHeight="1">
      <c r="A133" s="32"/>
      <c r="B133" s="32"/>
      <c r="C133" s="32"/>
      <c r="D133" s="32"/>
      <c r="E133" s="38" t="s">
        <v>427</v>
      </c>
      <c r="F133" s="39"/>
      <c r="G133" s="39"/>
      <c r="H133" s="39"/>
      <c r="I133" s="39"/>
      <c r="J133" s="39"/>
      <c r="K133" s="39"/>
      <c r="L133" s="39"/>
      <c r="M133" s="39"/>
      <c r="N133" s="39"/>
      <c r="O133" s="39"/>
      <c r="P133" s="39"/>
      <c r="Q133" s="39"/>
      <c r="R133" s="39"/>
      <c r="S133" s="39"/>
      <c r="T133" s="39"/>
      <c r="U133" s="39"/>
      <c r="V133" s="39"/>
      <c r="W133" s="39"/>
      <c r="X133" s="39"/>
      <c r="Y133" s="39"/>
      <c r="Z133" s="39"/>
      <c r="AA133" s="39"/>
      <c r="AB133" s="39"/>
      <c r="AC133" s="39"/>
      <c r="AD133" s="39"/>
      <c r="AE133" s="39"/>
      <c r="AF133" s="39"/>
      <c r="AG133" s="39"/>
      <c r="AH133" s="39"/>
      <c r="AI133" s="39"/>
      <c r="AJ133" s="39"/>
      <c r="AK133" s="39"/>
      <c r="AL133" s="39"/>
      <c r="AM133" s="39"/>
      <c r="AN133" s="39"/>
      <c r="AO133" s="39"/>
      <c r="AP133" s="39"/>
      <c r="AQ133" s="39"/>
      <c r="AR133" s="39"/>
      <c r="AS133" s="39"/>
      <c r="AT133" s="39"/>
      <c r="AU133" s="40"/>
      <c r="AV133" s="41"/>
      <c r="AW133" s="41"/>
      <c r="AX133" s="41"/>
    </row>
    <row r="134" spans="1:50" s="33" customFormat="1" ht="13.5" customHeight="1">
      <c r="A134" s="32"/>
      <c r="B134" s="32"/>
      <c r="C134" s="32"/>
      <c r="D134" s="32"/>
      <c r="E134" s="38" t="s">
        <v>107</v>
      </c>
      <c r="F134" s="39"/>
      <c r="G134" s="39"/>
      <c r="H134" s="39"/>
      <c r="I134" s="39"/>
      <c r="J134" s="39"/>
      <c r="K134" s="39"/>
      <c r="L134" s="39"/>
      <c r="M134" s="39"/>
      <c r="N134" s="39"/>
      <c r="O134" s="39"/>
      <c r="P134" s="39"/>
      <c r="Q134" s="39"/>
      <c r="R134" s="39"/>
      <c r="S134" s="39"/>
      <c r="T134" s="39"/>
      <c r="U134" s="39"/>
      <c r="V134" s="39"/>
      <c r="W134" s="39"/>
      <c r="X134" s="39"/>
      <c r="Y134" s="39"/>
      <c r="Z134" s="39"/>
      <c r="AA134" s="39"/>
      <c r="AB134" s="39"/>
      <c r="AC134" s="39"/>
      <c r="AD134" s="39"/>
      <c r="AE134" s="39"/>
      <c r="AF134" s="39"/>
      <c r="AG134" s="39"/>
      <c r="AH134" s="39"/>
      <c r="AI134" s="39"/>
      <c r="AJ134" s="39"/>
      <c r="AK134" s="39"/>
      <c r="AL134" s="39"/>
      <c r="AM134" s="39"/>
      <c r="AN134" s="39"/>
      <c r="AO134" s="39"/>
      <c r="AP134" s="39"/>
      <c r="AQ134" s="39"/>
      <c r="AR134" s="39"/>
      <c r="AS134" s="39"/>
      <c r="AT134" s="39"/>
      <c r="AU134" s="41"/>
      <c r="AV134" s="41"/>
      <c r="AW134" s="41"/>
      <c r="AX134" s="41"/>
    </row>
    <row r="135" spans="1:50" ht="13.5" customHeight="1">
      <c r="E135" s="7"/>
      <c r="F135" s="28"/>
      <c r="G135" s="28"/>
      <c r="H135" s="28"/>
      <c r="I135" s="28"/>
      <c r="J135" s="28"/>
      <c r="K135" s="28"/>
      <c r="L135" s="28"/>
      <c r="M135" s="28"/>
      <c r="N135" s="28"/>
      <c r="O135" s="28"/>
      <c r="P135" s="28"/>
      <c r="Q135" s="28"/>
      <c r="R135" s="28"/>
      <c r="S135" s="28"/>
      <c r="T135" s="28"/>
      <c r="U135" s="28"/>
      <c r="V135" s="28"/>
      <c r="W135" s="28"/>
      <c r="X135" s="28"/>
      <c r="Y135" s="28"/>
      <c r="Z135" s="28"/>
      <c r="AA135" s="28"/>
      <c r="AB135" s="28"/>
      <c r="AC135" s="28"/>
      <c r="AD135" s="28"/>
      <c r="AE135" s="28"/>
      <c r="AF135" s="28"/>
      <c r="AG135" s="28"/>
      <c r="AH135" s="28"/>
      <c r="AI135" s="28"/>
      <c r="AJ135" s="28"/>
      <c r="AK135" s="28"/>
      <c r="AL135" s="28"/>
      <c r="AM135" s="28"/>
      <c r="AN135" s="28"/>
      <c r="AO135" s="28"/>
      <c r="AP135" s="28"/>
      <c r="AQ135" s="28"/>
      <c r="AR135" s="28"/>
      <c r="AS135" s="28"/>
      <c r="AT135" s="28"/>
      <c r="AU135" s="29"/>
      <c r="AV135" s="29"/>
      <c r="AW135" s="29"/>
      <c r="AX135" s="29"/>
    </row>
    <row r="136" spans="1:50" s="3" customFormat="1" ht="12">
      <c r="A136" s="10"/>
      <c r="B136" s="10"/>
      <c r="C136" s="10"/>
      <c r="D136" s="10"/>
      <c r="E136" s="10" t="s">
        <v>414</v>
      </c>
      <c r="F136" s="10"/>
      <c r="G136" s="10"/>
      <c r="H136" s="10"/>
      <c r="I136" s="10"/>
      <c r="J136" s="10"/>
      <c r="K136" s="10"/>
      <c r="L136" s="10"/>
      <c r="M136" s="10"/>
      <c r="N136" s="10"/>
      <c r="O136" s="10"/>
      <c r="P136" s="10"/>
      <c r="Q136" s="10"/>
      <c r="R136" s="10"/>
      <c r="S136" s="10"/>
      <c r="T136" s="10"/>
      <c r="U136" s="10"/>
      <c r="V136" s="10"/>
      <c r="W136" s="10"/>
      <c r="X136" s="10"/>
      <c r="Y136" s="10"/>
      <c r="Z136" s="10"/>
      <c r="AA136" s="10"/>
      <c r="AB136" s="10"/>
      <c r="AC136" s="10"/>
      <c r="AD136" s="10"/>
      <c r="AE136" s="10"/>
      <c r="AF136" s="10"/>
      <c r="AG136" s="10"/>
      <c r="AH136" s="10"/>
      <c r="AI136" s="10"/>
      <c r="AJ136" s="10"/>
      <c r="AK136" s="10"/>
      <c r="AL136" s="10"/>
      <c r="AM136" s="10"/>
      <c r="AN136" s="10"/>
      <c r="AO136" s="10"/>
      <c r="AP136" s="10"/>
      <c r="AQ136" s="10"/>
      <c r="AR136" s="10"/>
      <c r="AS136" s="10"/>
      <c r="AT136" s="10"/>
    </row>
    <row r="137" spans="1:50" ht="18" customHeight="1">
      <c r="E137" s="224" t="s">
        <v>9</v>
      </c>
      <c r="F137" s="225"/>
      <c r="G137" s="225"/>
      <c r="H137" s="225"/>
      <c r="I137" s="225"/>
      <c r="J137" s="225"/>
      <c r="K137" s="226"/>
      <c r="L137" s="233" t="s">
        <v>415</v>
      </c>
      <c r="M137" s="234"/>
      <c r="N137" s="234"/>
      <c r="O137" s="234"/>
      <c r="P137" s="235"/>
      <c r="Q137" s="233" t="s">
        <v>416</v>
      </c>
      <c r="R137" s="234"/>
      <c r="S137" s="234"/>
      <c r="T137" s="234"/>
      <c r="U137" s="235"/>
      <c r="V137" s="233" t="s">
        <v>417</v>
      </c>
      <c r="W137" s="234"/>
      <c r="X137" s="234"/>
      <c r="Y137" s="234"/>
      <c r="Z137" s="235"/>
      <c r="AA137" s="233" t="s">
        <v>418</v>
      </c>
      <c r="AB137" s="234"/>
      <c r="AC137" s="234"/>
      <c r="AD137" s="234"/>
      <c r="AE137" s="235"/>
      <c r="AF137" s="181" t="s">
        <v>10</v>
      </c>
      <c r="AG137" s="182"/>
      <c r="AH137" s="182"/>
      <c r="AI137" s="183"/>
      <c r="AJ137" s="2"/>
      <c r="AL137" s="2"/>
      <c r="AM137" s="2"/>
      <c r="AN137" s="2"/>
      <c r="AO137" s="2"/>
      <c r="AP137" s="2"/>
      <c r="AQ137" s="2"/>
      <c r="AR137" s="2"/>
      <c r="AS137" s="2"/>
      <c r="AT137" s="2"/>
    </row>
    <row r="138" spans="1:50" ht="26.15" customHeight="1">
      <c r="E138" s="227"/>
      <c r="F138" s="228"/>
      <c r="G138" s="228"/>
      <c r="H138" s="228"/>
      <c r="I138" s="228"/>
      <c r="J138" s="228"/>
      <c r="K138" s="229"/>
      <c r="L138" s="236"/>
      <c r="M138" s="237"/>
      <c r="N138" s="237"/>
      <c r="O138" s="237"/>
      <c r="P138" s="238"/>
      <c r="Q138" s="236"/>
      <c r="R138" s="237"/>
      <c r="S138" s="237"/>
      <c r="T138" s="237"/>
      <c r="U138" s="238"/>
      <c r="V138" s="236"/>
      <c r="W138" s="237"/>
      <c r="X138" s="237"/>
      <c r="Y138" s="237"/>
      <c r="Z138" s="238"/>
      <c r="AA138" s="236"/>
      <c r="AB138" s="237"/>
      <c r="AC138" s="237"/>
      <c r="AD138" s="237"/>
      <c r="AE138" s="238"/>
      <c r="AF138" s="184"/>
      <c r="AG138" s="185"/>
      <c r="AH138" s="185"/>
      <c r="AI138" s="186"/>
      <c r="AJ138" s="2"/>
      <c r="AK138" s="2"/>
      <c r="AL138" s="2"/>
      <c r="AM138" s="2"/>
      <c r="AN138" s="2"/>
      <c r="AO138" s="2"/>
      <c r="AP138" s="2"/>
      <c r="AQ138" s="2"/>
      <c r="AR138" s="2"/>
      <c r="AS138" s="2"/>
      <c r="AT138" s="2"/>
    </row>
    <row r="139" spans="1:50" ht="18" customHeight="1">
      <c r="E139" s="230"/>
      <c r="F139" s="231"/>
      <c r="G139" s="231"/>
      <c r="H139" s="231"/>
      <c r="I139" s="231"/>
      <c r="J139" s="231"/>
      <c r="K139" s="232"/>
      <c r="L139" s="199" t="s">
        <v>43</v>
      </c>
      <c r="M139" s="199"/>
      <c r="N139" s="199"/>
      <c r="O139" s="199"/>
      <c r="P139" s="199"/>
      <c r="Q139" s="199" t="s">
        <v>44</v>
      </c>
      <c r="R139" s="199"/>
      <c r="S139" s="199"/>
      <c r="T139" s="199"/>
      <c r="U139" s="199"/>
      <c r="V139" s="199" t="s">
        <v>51</v>
      </c>
      <c r="W139" s="199"/>
      <c r="X139" s="199"/>
      <c r="Y139" s="199"/>
      <c r="Z139" s="199"/>
      <c r="AA139" s="200" t="s">
        <v>127</v>
      </c>
      <c r="AB139" s="200"/>
      <c r="AC139" s="200"/>
      <c r="AD139" s="200"/>
      <c r="AE139" s="200"/>
      <c r="AF139" s="187"/>
      <c r="AG139" s="188"/>
      <c r="AH139" s="188"/>
      <c r="AI139" s="189"/>
      <c r="AJ139" s="2"/>
      <c r="AK139" s="2"/>
      <c r="AL139" s="2"/>
      <c r="AM139" s="2"/>
      <c r="AN139" s="2"/>
      <c r="AO139" s="2"/>
      <c r="AP139" s="2"/>
      <c r="AQ139" s="2"/>
      <c r="AR139" s="2"/>
      <c r="AS139" s="2"/>
      <c r="AT139" s="2"/>
    </row>
    <row r="140" spans="1:50" ht="18" customHeight="1">
      <c r="E140" s="217"/>
      <c r="F140" s="218"/>
      <c r="G140" s="218"/>
      <c r="H140" s="218"/>
      <c r="I140" s="218"/>
      <c r="J140" s="218"/>
      <c r="K140" s="219"/>
      <c r="L140" s="656"/>
      <c r="M140" s="657"/>
      <c r="N140" s="657"/>
      <c r="O140" s="657"/>
      <c r="P140" s="657"/>
      <c r="Q140" s="658"/>
      <c r="R140" s="658"/>
      <c r="S140" s="658"/>
      <c r="T140" s="658"/>
      <c r="U140" s="658"/>
      <c r="V140" s="659"/>
      <c r="W140" s="659"/>
      <c r="X140" s="659"/>
      <c r="Y140" s="659"/>
      <c r="Z140" s="659"/>
      <c r="AA140" s="659"/>
      <c r="AB140" s="659"/>
      <c r="AC140" s="659"/>
      <c r="AD140" s="659"/>
      <c r="AE140" s="659"/>
      <c r="AF140" s="646"/>
      <c r="AG140" s="647"/>
      <c r="AH140" s="647"/>
      <c r="AI140" s="648"/>
      <c r="AJ140" s="2"/>
      <c r="AK140" s="2"/>
      <c r="AL140" s="2"/>
      <c r="AM140" s="2"/>
      <c r="AN140" s="2"/>
      <c r="AO140" s="2"/>
      <c r="AP140" s="2"/>
      <c r="AQ140" s="2"/>
      <c r="AR140" s="2"/>
      <c r="AS140" s="2"/>
      <c r="AT140" s="2"/>
    </row>
    <row r="141" spans="1:50" ht="18" customHeight="1" thickBot="1">
      <c r="E141" s="190"/>
      <c r="F141" s="191"/>
      <c r="G141" s="191"/>
      <c r="H141" s="191"/>
      <c r="I141" s="191"/>
      <c r="J141" s="191"/>
      <c r="K141" s="192"/>
      <c r="L141" s="649"/>
      <c r="M141" s="650"/>
      <c r="N141" s="650"/>
      <c r="O141" s="650"/>
      <c r="P141" s="650"/>
      <c r="Q141" s="651"/>
      <c r="R141" s="651"/>
      <c r="S141" s="651"/>
      <c r="T141" s="651"/>
      <c r="U141" s="651"/>
      <c r="V141" s="652"/>
      <c r="W141" s="652"/>
      <c r="X141" s="652"/>
      <c r="Y141" s="652"/>
      <c r="Z141" s="652"/>
      <c r="AA141" s="652"/>
      <c r="AB141" s="652"/>
      <c r="AC141" s="652"/>
      <c r="AD141" s="652"/>
      <c r="AE141" s="652"/>
      <c r="AF141" s="653"/>
      <c r="AG141" s="654"/>
      <c r="AH141" s="654"/>
      <c r="AI141" s="655"/>
      <c r="AJ141" s="2"/>
      <c r="AK141" s="2"/>
      <c r="AL141" s="2"/>
      <c r="AM141" s="2"/>
      <c r="AN141" s="2"/>
      <c r="AO141" s="2"/>
      <c r="AP141" s="2"/>
      <c r="AQ141" s="2"/>
      <c r="AR141" s="2"/>
      <c r="AS141" s="2"/>
      <c r="AT141" s="2"/>
    </row>
    <row r="142" spans="1:50" ht="18" customHeight="1" thickTop="1">
      <c r="E142" s="204" t="s">
        <v>17</v>
      </c>
      <c r="F142" s="205"/>
      <c r="G142" s="205"/>
      <c r="H142" s="205"/>
      <c r="I142" s="205"/>
      <c r="J142" s="205"/>
      <c r="K142" s="206"/>
      <c r="L142" s="207">
        <f>L140*AF140+L141*AF141</f>
        <v>0</v>
      </c>
      <c r="M142" s="207"/>
      <c r="N142" s="207"/>
      <c r="O142" s="207"/>
      <c r="P142" s="207"/>
      <c r="Q142" s="207">
        <f>Q140*AF140+Q141*AF141</f>
        <v>0</v>
      </c>
      <c r="R142" s="207"/>
      <c r="S142" s="207"/>
      <c r="T142" s="207"/>
      <c r="U142" s="207"/>
      <c r="V142" s="208">
        <f>V140*AF140+V141*AF141</f>
        <v>0</v>
      </c>
      <c r="W142" s="207"/>
      <c r="X142" s="207"/>
      <c r="Y142" s="207"/>
      <c r="Z142" s="207"/>
      <c r="AA142" s="208">
        <f>AA140*AF140+AA141*AF141</f>
        <v>0</v>
      </c>
      <c r="AB142" s="207"/>
      <c r="AC142" s="207"/>
      <c r="AD142" s="207"/>
      <c r="AE142" s="207"/>
      <c r="AF142" s="209">
        <f>SUM(AF140:AF141)</f>
        <v>0</v>
      </c>
      <c r="AG142" s="210"/>
      <c r="AH142" s="210"/>
      <c r="AI142" s="211"/>
      <c r="AJ142" s="2"/>
      <c r="AK142" s="2"/>
      <c r="AL142" s="2"/>
      <c r="AM142" s="2"/>
      <c r="AN142" s="2"/>
      <c r="AO142" s="2"/>
      <c r="AP142" s="2"/>
      <c r="AQ142" s="2"/>
      <c r="AR142" s="2"/>
      <c r="AS142" s="2"/>
      <c r="AT142" s="2"/>
    </row>
    <row r="143" spans="1:50" s="33" customFormat="1" ht="11">
      <c r="A143" s="32"/>
      <c r="B143" s="32"/>
      <c r="C143" s="32"/>
      <c r="D143" s="32"/>
      <c r="E143" s="38" t="s">
        <v>429</v>
      </c>
      <c r="F143" s="39"/>
      <c r="G143" s="39"/>
      <c r="H143" s="39"/>
      <c r="I143" s="39"/>
      <c r="J143" s="39"/>
      <c r="K143" s="39"/>
      <c r="L143" s="39"/>
      <c r="M143" s="39"/>
      <c r="N143" s="39"/>
      <c r="O143" s="39"/>
      <c r="P143" s="39"/>
      <c r="Q143" s="39"/>
      <c r="R143" s="39"/>
      <c r="S143" s="39"/>
      <c r="T143" s="39"/>
      <c r="U143" s="39"/>
      <c r="V143" s="39"/>
      <c r="W143" s="39"/>
      <c r="X143" s="39"/>
      <c r="Y143" s="39"/>
      <c r="Z143" s="39"/>
      <c r="AA143" s="39"/>
      <c r="AB143" s="39"/>
      <c r="AC143" s="39"/>
      <c r="AD143" s="39"/>
      <c r="AE143" s="39"/>
      <c r="AF143" s="39"/>
      <c r="AG143" s="39"/>
      <c r="AH143" s="39"/>
      <c r="AI143" s="39"/>
      <c r="AJ143" s="39"/>
      <c r="AK143" s="39"/>
      <c r="AL143" s="39"/>
      <c r="AM143" s="39"/>
      <c r="AN143" s="39"/>
      <c r="AO143" s="39"/>
      <c r="AP143" s="39"/>
      <c r="AQ143" s="39"/>
      <c r="AR143" s="39"/>
      <c r="AS143" s="39"/>
      <c r="AT143" s="39"/>
      <c r="AU143" s="40"/>
      <c r="AV143" s="41"/>
      <c r="AW143" s="41"/>
      <c r="AX143" s="41"/>
    </row>
    <row r="144" spans="1:50" s="33" customFormat="1" ht="11">
      <c r="A144" s="32"/>
      <c r="B144" s="32"/>
      <c r="C144" s="32"/>
      <c r="D144" s="32"/>
      <c r="E144" s="38" t="s">
        <v>107</v>
      </c>
      <c r="F144" s="39"/>
      <c r="G144" s="39"/>
      <c r="H144" s="39"/>
      <c r="I144" s="39"/>
      <c r="J144" s="39"/>
      <c r="K144" s="39"/>
      <c r="L144" s="39"/>
      <c r="M144" s="39"/>
      <c r="N144" s="39"/>
      <c r="O144" s="39"/>
      <c r="P144" s="39"/>
      <c r="Q144" s="39"/>
      <c r="R144" s="39"/>
      <c r="S144" s="39"/>
      <c r="T144" s="39"/>
      <c r="U144" s="39"/>
      <c r="V144" s="39"/>
      <c r="W144" s="39"/>
      <c r="X144" s="39"/>
      <c r="Y144" s="39"/>
      <c r="Z144" s="39"/>
      <c r="AA144" s="39"/>
      <c r="AB144" s="39"/>
      <c r="AC144" s="39"/>
      <c r="AD144" s="39"/>
      <c r="AE144" s="39"/>
      <c r="AF144" s="39"/>
      <c r="AG144" s="39"/>
      <c r="AH144" s="39"/>
      <c r="AI144" s="39"/>
      <c r="AJ144" s="39"/>
      <c r="AK144" s="39"/>
      <c r="AL144" s="39"/>
      <c r="AM144" s="39"/>
      <c r="AN144" s="39"/>
      <c r="AO144" s="39"/>
      <c r="AP144" s="39"/>
      <c r="AQ144" s="39"/>
      <c r="AR144" s="39"/>
      <c r="AS144" s="39"/>
      <c r="AT144" s="39"/>
      <c r="AU144" s="41"/>
      <c r="AV144" s="41"/>
      <c r="AW144" s="41"/>
      <c r="AX144" s="41"/>
    </row>
    <row r="145" spans="1:50" s="33" customFormat="1" ht="13.5" customHeight="1">
      <c r="A145" s="32"/>
      <c r="B145" s="32"/>
      <c r="C145" s="32"/>
      <c r="D145" s="32"/>
      <c r="E145" s="38"/>
      <c r="F145" s="39"/>
      <c r="G145" s="39"/>
      <c r="H145" s="39"/>
      <c r="I145" s="39"/>
      <c r="J145" s="39"/>
      <c r="K145" s="39"/>
      <c r="L145" s="39"/>
      <c r="M145" s="39"/>
      <c r="N145" s="39"/>
      <c r="O145" s="39"/>
      <c r="P145" s="39"/>
      <c r="Q145" s="39"/>
      <c r="R145" s="39"/>
      <c r="S145" s="39"/>
      <c r="T145" s="39"/>
      <c r="U145" s="39"/>
      <c r="V145" s="39"/>
      <c r="W145" s="39"/>
      <c r="X145" s="39"/>
      <c r="Y145" s="39"/>
      <c r="Z145" s="39"/>
      <c r="AA145" s="39"/>
      <c r="AB145" s="39"/>
      <c r="AC145" s="39"/>
      <c r="AD145" s="39"/>
      <c r="AE145" s="39"/>
      <c r="AF145" s="39"/>
      <c r="AG145" s="39"/>
      <c r="AH145" s="39"/>
      <c r="AI145" s="39"/>
      <c r="AJ145" s="39"/>
      <c r="AK145" s="39"/>
      <c r="AL145" s="39"/>
      <c r="AM145" s="39"/>
      <c r="AN145" s="39"/>
      <c r="AO145" s="39"/>
      <c r="AP145" s="39"/>
      <c r="AQ145" s="39"/>
      <c r="AR145" s="39"/>
      <c r="AS145" s="39"/>
      <c r="AT145" s="39"/>
      <c r="AU145" s="41"/>
      <c r="AV145" s="41"/>
      <c r="AW145" s="41"/>
      <c r="AX145" s="41"/>
    </row>
    <row r="146" spans="1:50" s="26" customFormat="1" ht="18" customHeight="1">
      <c r="A146" s="6"/>
      <c r="B146" s="6"/>
      <c r="C146" s="6" t="s">
        <v>104</v>
      </c>
      <c r="D146" s="6"/>
      <c r="E146" s="6"/>
      <c r="F146" s="6"/>
      <c r="G146" s="6"/>
      <c r="H146" s="6"/>
      <c r="I146" s="6"/>
      <c r="J146" s="6"/>
      <c r="K146" s="6"/>
      <c r="L146" s="6"/>
      <c r="M146" s="6"/>
      <c r="N146" s="6"/>
      <c r="O146" s="6"/>
      <c r="P146" s="6"/>
      <c r="Q146" s="6"/>
      <c r="R146" s="6"/>
      <c r="S146" s="6"/>
      <c r="T146" s="6"/>
      <c r="U146" s="6"/>
      <c r="V146" s="6"/>
      <c r="W146" s="6"/>
      <c r="X146" s="6"/>
      <c r="Y146" s="6"/>
      <c r="Z146" s="6"/>
      <c r="AA146" s="6"/>
      <c r="AB146" s="6"/>
      <c r="AC146" s="6"/>
      <c r="AD146" s="6"/>
      <c r="AE146" s="6"/>
      <c r="AF146" s="6"/>
      <c r="AG146" s="6"/>
      <c r="AH146" s="6"/>
      <c r="AI146" s="6"/>
      <c r="AJ146" s="6"/>
      <c r="AK146" s="6"/>
      <c r="AL146" s="6"/>
      <c r="AM146" s="6"/>
      <c r="AN146" s="6"/>
      <c r="AO146" s="6"/>
      <c r="AP146" s="6"/>
      <c r="AQ146" s="6"/>
      <c r="AR146" s="6"/>
      <c r="AS146" s="6"/>
      <c r="AT146" s="16"/>
    </row>
    <row r="147" spans="1:50" s="26" customFormat="1" ht="13.5" customHeight="1">
      <c r="A147" s="6"/>
      <c r="B147" s="6"/>
      <c r="C147" s="6"/>
      <c r="D147" s="6" t="s">
        <v>38</v>
      </c>
      <c r="E147" s="6"/>
      <c r="F147" s="6"/>
      <c r="G147" s="6"/>
      <c r="H147" s="6"/>
      <c r="I147" s="6"/>
      <c r="J147" s="6"/>
      <c r="K147" s="6"/>
      <c r="L147" s="6"/>
      <c r="M147" s="6"/>
      <c r="N147" s="6"/>
      <c r="O147" s="6"/>
      <c r="P147" s="6"/>
      <c r="Q147" s="6"/>
      <c r="R147" s="6"/>
      <c r="S147" s="6"/>
      <c r="T147" s="6"/>
      <c r="U147" s="6"/>
      <c r="V147" s="6"/>
      <c r="W147" s="6"/>
      <c r="X147" s="6"/>
      <c r="Y147" s="6"/>
      <c r="Z147" s="6"/>
      <c r="AA147" s="6"/>
      <c r="AB147" s="6"/>
      <c r="AC147" s="6"/>
      <c r="AD147" s="6"/>
      <c r="AE147" s="6"/>
      <c r="AF147" s="6"/>
      <c r="AG147" s="6"/>
      <c r="AH147" s="6"/>
      <c r="AI147" s="6"/>
      <c r="AJ147" s="6"/>
      <c r="AK147" s="6"/>
      <c r="AL147" s="6"/>
      <c r="AM147" s="6"/>
      <c r="AN147" s="6"/>
      <c r="AO147" s="6"/>
      <c r="AP147" s="6"/>
      <c r="AQ147" s="6"/>
      <c r="AR147" s="6"/>
      <c r="AS147" s="6"/>
      <c r="AT147" s="16"/>
    </row>
    <row r="148" spans="1:50" s="26" customFormat="1" ht="13.5" customHeight="1">
      <c r="A148" s="16"/>
      <c r="B148" s="16"/>
      <c r="C148" s="15"/>
      <c r="D148" s="64"/>
      <c r="E148" s="637" t="s">
        <v>4</v>
      </c>
      <c r="F148" s="638"/>
      <c r="G148" s="638"/>
      <c r="H148" s="638"/>
      <c r="I148" s="638"/>
      <c r="J148" s="638"/>
      <c r="K148" s="638"/>
      <c r="L148" s="639"/>
      <c r="M148" s="574"/>
      <c r="N148" s="575"/>
      <c r="O148" s="575"/>
      <c r="P148" s="575"/>
      <c r="Q148" s="575"/>
      <c r="R148" s="575"/>
      <c r="S148" s="575"/>
      <c r="T148" s="575"/>
      <c r="U148" s="575"/>
      <c r="V148" s="575"/>
      <c r="W148" s="575"/>
      <c r="X148" s="575"/>
      <c r="Y148" s="575"/>
      <c r="Z148" s="575"/>
      <c r="AA148" s="575"/>
      <c r="AB148" s="575"/>
      <c r="AC148" s="575"/>
      <c r="AD148" s="575"/>
      <c r="AE148" s="575"/>
      <c r="AF148" s="575"/>
      <c r="AG148" s="575"/>
      <c r="AH148" s="575"/>
      <c r="AI148" s="575"/>
      <c r="AJ148" s="575"/>
      <c r="AK148" s="575"/>
      <c r="AL148" s="575"/>
      <c r="AM148" s="575"/>
      <c r="AN148" s="575"/>
      <c r="AO148" s="575"/>
      <c r="AP148" s="575"/>
      <c r="AQ148" s="575"/>
      <c r="AR148" s="575"/>
      <c r="AS148" s="575"/>
      <c r="AT148" s="576"/>
    </row>
    <row r="149" spans="1:50" s="26" customFormat="1" ht="13.5" customHeight="1">
      <c r="A149" s="16"/>
      <c r="B149" s="16"/>
      <c r="C149" s="15"/>
      <c r="D149" s="64"/>
      <c r="E149" s="640"/>
      <c r="F149" s="641"/>
      <c r="G149" s="641"/>
      <c r="H149" s="641"/>
      <c r="I149" s="641"/>
      <c r="J149" s="641"/>
      <c r="K149" s="641"/>
      <c r="L149" s="642"/>
      <c r="M149" s="621"/>
      <c r="N149" s="622"/>
      <c r="O149" s="622"/>
      <c r="P149" s="622"/>
      <c r="Q149" s="622"/>
      <c r="R149" s="622"/>
      <c r="S149" s="622"/>
      <c r="T149" s="622"/>
      <c r="U149" s="622"/>
      <c r="V149" s="622"/>
      <c r="W149" s="622"/>
      <c r="X149" s="622"/>
      <c r="Y149" s="622"/>
      <c r="Z149" s="622"/>
      <c r="AA149" s="622"/>
      <c r="AB149" s="622"/>
      <c r="AC149" s="622"/>
      <c r="AD149" s="622"/>
      <c r="AE149" s="622"/>
      <c r="AF149" s="622"/>
      <c r="AG149" s="622"/>
      <c r="AH149" s="622"/>
      <c r="AI149" s="622"/>
      <c r="AJ149" s="622"/>
      <c r="AK149" s="622"/>
      <c r="AL149" s="622"/>
      <c r="AM149" s="622"/>
      <c r="AN149" s="622"/>
      <c r="AO149" s="622"/>
      <c r="AP149" s="622"/>
      <c r="AQ149" s="622"/>
      <c r="AR149" s="622"/>
      <c r="AS149" s="622"/>
      <c r="AT149" s="623"/>
    </row>
    <row r="150" spans="1:50" ht="13.5" customHeight="1">
      <c r="A150" s="16"/>
      <c r="B150" s="16"/>
      <c r="C150" s="15"/>
      <c r="D150" s="64"/>
      <c r="E150" s="643"/>
      <c r="F150" s="644"/>
      <c r="G150" s="644"/>
      <c r="H150" s="644"/>
      <c r="I150" s="644"/>
      <c r="J150" s="644"/>
      <c r="K150" s="644"/>
      <c r="L150" s="645"/>
      <c r="M150" s="577"/>
      <c r="N150" s="578"/>
      <c r="O150" s="578"/>
      <c r="P150" s="578"/>
      <c r="Q150" s="578"/>
      <c r="R150" s="578"/>
      <c r="S150" s="578"/>
      <c r="T150" s="578"/>
      <c r="U150" s="578"/>
      <c r="V150" s="578"/>
      <c r="W150" s="578"/>
      <c r="X150" s="578"/>
      <c r="Y150" s="578"/>
      <c r="Z150" s="578"/>
      <c r="AA150" s="578"/>
      <c r="AB150" s="578"/>
      <c r="AC150" s="578"/>
      <c r="AD150" s="578"/>
      <c r="AE150" s="578"/>
      <c r="AF150" s="578"/>
      <c r="AG150" s="578"/>
      <c r="AH150" s="578"/>
      <c r="AI150" s="578"/>
      <c r="AJ150" s="578"/>
      <c r="AK150" s="578"/>
      <c r="AL150" s="578"/>
      <c r="AM150" s="578"/>
      <c r="AN150" s="578"/>
      <c r="AO150" s="578"/>
      <c r="AP150" s="578"/>
      <c r="AQ150" s="578"/>
      <c r="AR150" s="578"/>
      <c r="AS150" s="578"/>
      <c r="AT150" s="579"/>
    </row>
    <row r="151" spans="1:50" ht="13.5" customHeight="1">
      <c r="A151" s="16"/>
      <c r="B151" s="16"/>
      <c r="C151" s="15"/>
      <c r="D151" s="64"/>
      <c r="E151" s="637" t="s">
        <v>109</v>
      </c>
      <c r="F151" s="638"/>
      <c r="G151" s="638"/>
      <c r="H151" s="638"/>
      <c r="I151" s="638"/>
      <c r="J151" s="638"/>
      <c r="K151" s="638"/>
      <c r="L151" s="639"/>
      <c r="M151" s="574"/>
      <c r="N151" s="575"/>
      <c r="O151" s="575"/>
      <c r="P151" s="575"/>
      <c r="Q151" s="575"/>
      <c r="R151" s="575"/>
      <c r="S151" s="575"/>
      <c r="T151" s="575"/>
      <c r="U151" s="575"/>
      <c r="V151" s="575"/>
      <c r="W151" s="575"/>
      <c r="X151" s="575"/>
      <c r="Y151" s="575"/>
      <c r="Z151" s="575"/>
      <c r="AA151" s="575"/>
      <c r="AB151" s="575"/>
      <c r="AC151" s="575"/>
      <c r="AD151" s="575"/>
      <c r="AE151" s="575"/>
      <c r="AF151" s="575"/>
      <c r="AG151" s="575"/>
      <c r="AH151" s="575"/>
      <c r="AI151" s="575"/>
      <c r="AJ151" s="575"/>
      <c r="AK151" s="575"/>
      <c r="AL151" s="575"/>
      <c r="AM151" s="575"/>
      <c r="AN151" s="575"/>
      <c r="AO151" s="575"/>
      <c r="AP151" s="575"/>
      <c r="AQ151" s="575"/>
      <c r="AR151" s="575"/>
      <c r="AS151" s="575"/>
      <c r="AT151" s="576"/>
    </row>
    <row r="152" spans="1:50" ht="13.5" customHeight="1">
      <c r="A152" s="16"/>
      <c r="B152" s="16"/>
      <c r="C152" s="15"/>
      <c r="D152" s="64"/>
      <c r="E152" s="643"/>
      <c r="F152" s="644"/>
      <c r="G152" s="644"/>
      <c r="H152" s="644"/>
      <c r="I152" s="644"/>
      <c r="J152" s="644"/>
      <c r="K152" s="644"/>
      <c r="L152" s="645"/>
      <c r="M152" s="577"/>
      <c r="N152" s="578"/>
      <c r="O152" s="578"/>
      <c r="P152" s="578"/>
      <c r="Q152" s="578"/>
      <c r="R152" s="578"/>
      <c r="S152" s="578"/>
      <c r="T152" s="578"/>
      <c r="U152" s="578"/>
      <c r="V152" s="578"/>
      <c r="W152" s="578"/>
      <c r="X152" s="578"/>
      <c r="Y152" s="578"/>
      <c r="Z152" s="578"/>
      <c r="AA152" s="578"/>
      <c r="AB152" s="578"/>
      <c r="AC152" s="578"/>
      <c r="AD152" s="578"/>
      <c r="AE152" s="578"/>
      <c r="AF152" s="578"/>
      <c r="AG152" s="578"/>
      <c r="AH152" s="578"/>
      <c r="AI152" s="578"/>
      <c r="AJ152" s="578"/>
      <c r="AK152" s="578"/>
      <c r="AL152" s="578"/>
      <c r="AM152" s="578"/>
      <c r="AN152" s="578"/>
      <c r="AO152" s="578"/>
      <c r="AP152" s="578"/>
      <c r="AQ152" s="578"/>
      <c r="AR152" s="578"/>
      <c r="AS152" s="578"/>
      <c r="AT152" s="579"/>
    </row>
    <row r="153" spans="1:50" s="3" customFormat="1" ht="13.5" customHeight="1">
      <c r="A153" s="16"/>
      <c r="B153" s="16"/>
      <c r="C153" s="15"/>
      <c r="D153" s="64"/>
      <c r="E153" s="637" t="s">
        <v>19</v>
      </c>
      <c r="F153" s="638"/>
      <c r="G153" s="638"/>
      <c r="H153" s="638"/>
      <c r="I153" s="638"/>
      <c r="J153" s="638"/>
      <c r="K153" s="638"/>
      <c r="L153" s="639"/>
      <c r="M153" s="606"/>
      <c r="N153" s="607"/>
      <c r="O153" s="607"/>
      <c r="P153" s="607"/>
      <c r="Q153" s="607"/>
      <c r="R153" s="607"/>
      <c r="S153" s="607"/>
      <c r="T153" s="607"/>
      <c r="U153" s="607"/>
      <c r="V153" s="607"/>
      <c r="W153" s="607"/>
      <c r="X153" s="607"/>
      <c r="Y153" s="607"/>
      <c r="Z153" s="607"/>
      <c r="AA153" s="607"/>
      <c r="AB153" s="607"/>
      <c r="AC153" s="607"/>
      <c r="AD153" s="607"/>
      <c r="AE153" s="607"/>
      <c r="AF153" s="607"/>
      <c r="AG153" s="607"/>
      <c r="AH153" s="607"/>
      <c r="AI153" s="607"/>
      <c r="AJ153" s="607"/>
      <c r="AK153" s="607"/>
      <c r="AL153" s="607"/>
      <c r="AM153" s="607"/>
      <c r="AN153" s="607"/>
      <c r="AO153" s="607"/>
      <c r="AP153" s="607"/>
      <c r="AQ153" s="607"/>
      <c r="AR153" s="607"/>
      <c r="AS153" s="607"/>
      <c r="AT153" s="608"/>
    </row>
    <row r="154" spans="1:50" ht="13.5" customHeight="1">
      <c r="A154" s="16"/>
      <c r="B154" s="16"/>
      <c r="C154" s="15"/>
      <c r="D154" s="64"/>
      <c r="E154" s="643"/>
      <c r="F154" s="644"/>
      <c r="G154" s="644"/>
      <c r="H154" s="644"/>
      <c r="I154" s="644"/>
      <c r="J154" s="644"/>
      <c r="K154" s="644"/>
      <c r="L154" s="645"/>
      <c r="M154" s="612"/>
      <c r="N154" s="613"/>
      <c r="O154" s="613"/>
      <c r="P154" s="613"/>
      <c r="Q154" s="613"/>
      <c r="R154" s="613"/>
      <c r="S154" s="613"/>
      <c r="T154" s="613"/>
      <c r="U154" s="613"/>
      <c r="V154" s="613"/>
      <c r="W154" s="613"/>
      <c r="X154" s="613"/>
      <c r="Y154" s="613"/>
      <c r="Z154" s="613"/>
      <c r="AA154" s="613"/>
      <c r="AB154" s="613"/>
      <c r="AC154" s="613"/>
      <c r="AD154" s="613"/>
      <c r="AE154" s="613"/>
      <c r="AF154" s="613"/>
      <c r="AG154" s="613"/>
      <c r="AH154" s="613"/>
      <c r="AI154" s="613"/>
      <c r="AJ154" s="613"/>
      <c r="AK154" s="613"/>
      <c r="AL154" s="613"/>
      <c r="AM154" s="613"/>
      <c r="AN154" s="613"/>
      <c r="AO154" s="613"/>
      <c r="AP154" s="613"/>
      <c r="AQ154" s="613"/>
      <c r="AR154" s="613"/>
      <c r="AS154" s="613"/>
      <c r="AT154" s="614"/>
    </row>
    <row r="155" spans="1:50" ht="13.5" customHeight="1">
      <c r="A155" s="16"/>
      <c r="B155" s="16"/>
      <c r="C155" s="15"/>
      <c r="D155" s="64"/>
      <c r="E155" s="637" t="s">
        <v>13</v>
      </c>
      <c r="F155" s="638"/>
      <c r="G155" s="638"/>
      <c r="H155" s="638"/>
      <c r="I155" s="638"/>
      <c r="J155" s="638"/>
      <c r="K155" s="638"/>
      <c r="L155" s="639"/>
      <c r="M155" s="118" t="s">
        <v>45</v>
      </c>
      <c r="N155" s="590"/>
      <c r="O155" s="590"/>
      <c r="P155" s="590"/>
      <c r="Q155" s="590"/>
      <c r="R155" s="115" t="s">
        <v>46</v>
      </c>
      <c r="S155" s="590"/>
      <c r="T155" s="590"/>
      <c r="U155" s="590"/>
      <c r="V155" s="590"/>
      <c r="W155" s="590"/>
      <c r="X155" s="119" t="s">
        <v>47</v>
      </c>
      <c r="Y155" s="119"/>
      <c r="Z155" s="119"/>
      <c r="AA155" s="119"/>
      <c r="AB155" s="119"/>
      <c r="AC155" s="119"/>
      <c r="AD155" s="119"/>
      <c r="AE155" s="119"/>
      <c r="AF155" s="119"/>
      <c r="AG155" s="119"/>
      <c r="AH155" s="119"/>
      <c r="AI155" s="119"/>
      <c r="AJ155" s="119"/>
      <c r="AK155" s="119"/>
      <c r="AL155" s="119"/>
      <c r="AM155" s="119"/>
      <c r="AN155" s="119"/>
      <c r="AO155" s="119"/>
      <c r="AP155" s="119"/>
      <c r="AQ155" s="119"/>
      <c r="AR155" s="119"/>
      <c r="AS155" s="119"/>
      <c r="AT155" s="120"/>
      <c r="AU155" s="34"/>
      <c r="AV155" s="34"/>
      <c r="AW155" s="34"/>
      <c r="AX155" s="34"/>
    </row>
    <row r="156" spans="1:50" s="26" customFormat="1" ht="13.5" customHeight="1">
      <c r="A156" s="16"/>
      <c r="B156" s="16"/>
      <c r="C156" s="15"/>
      <c r="D156" s="64"/>
      <c r="E156" s="640"/>
      <c r="F156" s="641"/>
      <c r="G156" s="641"/>
      <c r="H156" s="641"/>
      <c r="I156" s="641"/>
      <c r="J156" s="641"/>
      <c r="K156" s="641"/>
      <c r="L156" s="642"/>
      <c r="M156" s="591"/>
      <c r="N156" s="592"/>
      <c r="O156" s="592"/>
      <c r="P156" s="592"/>
      <c r="Q156" s="592"/>
      <c r="R156" s="592"/>
      <c r="S156" s="592"/>
      <c r="T156" s="592"/>
      <c r="U156" s="592"/>
      <c r="V156" s="592"/>
      <c r="W156" s="592"/>
      <c r="X156" s="592"/>
      <c r="Y156" s="592"/>
      <c r="Z156" s="592"/>
      <c r="AA156" s="592"/>
      <c r="AB156" s="592"/>
      <c r="AC156" s="592"/>
      <c r="AD156" s="592"/>
      <c r="AE156" s="592"/>
      <c r="AF156" s="592"/>
      <c r="AG156" s="592"/>
      <c r="AH156" s="592"/>
      <c r="AI156" s="592"/>
      <c r="AJ156" s="592"/>
      <c r="AK156" s="592"/>
      <c r="AL156" s="592"/>
      <c r="AM156" s="592"/>
      <c r="AN156" s="592"/>
      <c r="AO156" s="592"/>
      <c r="AP156" s="592"/>
      <c r="AQ156" s="592"/>
      <c r="AR156" s="592"/>
      <c r="AS156" s="592"/>
      <c r="AT156" s="593"/>
      <c r="AU156" s="35"/>
      <c r="AV156" s="35"/>
      <c r="AW156" s="35"/>
      <c r="AX156" s="35"/>
    </row>
    <row r="157" spans="1:50" s="26" customFormat="1" ht="13.5" customHeight="1">
      <c r="A157" s="16"/>
      <c r="B157" s="16"/>
      <c r="C157" s="15"/>
      <c r="D157" s="64"/>
      <c r="E157" s="643"/>
      <c r="F157" s="644"/>
      <c r="G157" s="644"/>
      <c r="H157" s="644"/>
      <c r="I157" s="644"/>
      <c r="J157" s="644"/>
      <c r="K157" s="644"/>
      <c r="L157" s="645"/>
      <c r="M157" s="594"/>
      <c r="N157" s="595"/>
      <c r="O157" s="595"/>
      <c r="P157" s="595"/>
      <c r="Q157" s="595"/>
      <c r="R157" s="595"/>
      <c r="S157" s="595"/>
      <c r="T157" s="595"/>
      <c r="U157" s="595"/>
      <c r="V157" s="595"/>
      <c r="W157" s="595"/>
      <c r="X157" s="595"/>
      <c r="Y157" s="595"/>
      <c r="Z157" s="595"/>
      <c r="AA157" s="595"/>
      <c r="AB157" s="595"/>
      <c r="AC157" s="595"/>
      <c r="AD157" s="595"/>
      <c r="AE157" s="595"/>
      <c r="AF157" s="595"/>
      <c r="AG157" s="595"/>
      <c r="AH157" s="595"/>
      <c r="AI157" s="595"/>
      <c r="AJ157" s="595"/>
      <c r="AK157" s="595"/>
      <c r="AL157" s="595"/>
      <c r="AM157" s="595"/>
      <c r="AN157" s="595"/>
      <c r="AO157" s="595"/>
      <c r="AP157" s="595"/>
      <c r="AQ157" s="595"/>
      <c r="AR157" s="595"/>
      <c r="AS157" s="595"/>
      <c r="AT157" s="596"/>
      <c r="AU157" s="35"/>
      <c r="AV157" s="35"/>
      <c r="AW157" s="35"/>
      <c r="AX157" s="35"/>
    </row>
    <row r="158" spans="1:50" s="47" customFormat="1" ht="27.65" customHeight="1">
      <c r="A158" s="48"/>
      <c r="B158" s="48"/>
      <c r="C158" s="48"/>
      <c r="D158" s="73"/>
      <c r="E158" s="267" t="s">
        <v>3</v>
      </c>
      <c r="F158" s="268"/>
      <c r="G158" s="268"/>
      <c r="H158" s="268"/>
      <c r="I158" s="268"/>
      <c r="J158" s="268"/>
      <c r="K158" s="268"/>
      <c r="L158" s="269"/>
      <c r="M158" s="573"/>
      <c r="N158" s="570"/>
      <c r="O158" s="570"/>
      <c r="P158" s="570"/>
      <c r="Q158" s="46" t="s">
        <v>70</v>
      </c>
      <c r="R158" s="570"/>
      <c r="S158" s="570"/>
      <c r="T158" s="570"/>
      <c r="U158" s="46" t="s">
        <v>70</v>
      </c>
      <c r="V158" s="570"/>
      <c r="W158" s="570"/>
      <c r="X158" s="570"/>
      <c r="Y158" s="571"/>
      <c r="Z158" s="267" t="s">
        <v>68</v>
      </c>
      <c r="AA158" s="268"/>
      <c r="AB158" s="268"/>
      <c r="AC158" s="268"/>
      <c r="AD158" s="268"/>
      <c r="AE158" s="268"/>
      <c r="AF158" s="268"/>
      <c r="AG158" s="269"/>
      <c r="AH158" s="573"/>
      <c r="AI158" s="570"/>
      <c r="AJ158" s="570"/>
      <c r="AK158" s="570"/>
      <c r="AL158" s="59" t="s">
        <v>46</v>
      </c>
      <c r="AM158" s="570"/>
      <c r="AN158" s="570"/>
      <c r="AO158" s="570"/>
      <c r="AP158" s="46" t="s">
        <v>46</v>
      </c>
      <c r="AQ158" s="570"/>
      <c r="AR158" s="570"/>
      <c r="AS158" s="570"/>
      <c r="AT158" s="571"/>
    </row>
    <row r="159" spans="1:50" s="26" customFormat="1" ht="26.5" customHeight="1">
      <c r="A159" s="16"/>
      <c r="B159" s="16"/>
      <c r="C159" s="15"/>
      <c r="D159" s="64"/>
      <c r="E159" s="627" t="s">
        <v>20</v>
      </c>
      <c r="F159" s="628"/>
      <c r="G159" s="628"/>
      <c r="H159" s="628"/>
      <c r="I159" s="628"/>
      <c r="J159" s="628"/>
      <c r="K159" s="628"/>
      <c r="L159" s="629"/>
      <c r="M159" s="634"/>
      <c r="N159" s="635"/>
      <c r="O159" s="635"/>
      <c r="P159" s="635"/>
      <c r="Q159" s="635"/>
      <c r="R159" s="635"/>
      <c r="S159" s="635"/>
      <c r="T159" s="635"/>
      <c r="U159" s="635"/>
      <c r="V159" s="635"/>
      <c r="W159" s="635"/>
      <c r="X159" s="635"/>
      <c r="Y159" s="635"/>
      <c r="Z159" s="635"/>
      <c r="AA159" s="635"/>
      <c r="AB159" s="635"/>
      <c r="AC159" s="635"/>
      <c r="AD159" s="635"/>
      <c r="AE159" s="635"/>
      <c r="AF159" s="635"/>
      <c r="AG159" s="636"/>
      <c r="AH159" s="344" t="str">
        <f>IFERROR(_xlfn.XLOOKUP(M159,様式２産業分類!B6:B110,様式２産業分類!C6:C110),"")</f>
        <v/>
      </c>
      <c r="AI159" s="345"/>
      <c r="AJ159" s="345"/>
      <c r="AK159" s="345"/>
      <c r="AL159" s="345"/>
      <c r="AM159" s="345"/>
      <c r="AN159" s="345"/>
      <c r="AO159" s="345"/>
      <c r="AP159" s="345"/>
      <c r="AQ159" s="345"/>
      <c r="AR159" s="345"/>
      <c r="AS159" s="345"/>
      <c r="AT159" s="346"/>
    </row>
    <row r="160" spans="1:50" ht="26.5" customHeight="1">
      <c r="A160" s="16"/>
      <c r="B160" s="16"/>
      <c r="C160" s="15"/>
      <c r="D160" s="64"/>
      <c r="E160" s="627" t="s">
        <v>128</v>
      </c>
      <c r="F160" s="628"/>
      <c r="G160" s="628"/>
      <c r="H160" s="628"/>
      <c r="I160" s="628"/>
      <c r="J160" s="628"/>
      <c r="K160" s="628"/>
      <c r="L160" s="629"/>
      <c r="M160" s="630"/>
      <c r="N160" s="631"/>
      <c r="O160" s="631"/>
      <c r="P160" s="631"/>
      <c r="Q160" s="631"/>
      <c r="R160" s="631"/>
      <c r="S160" s="631"/>
      <c r="T160" s="631"/>
      <c r="U160" s="631"/>
      <c r="V160" s="631"/>
      <c r="W160" s="631"/>
      <c r="X160" s="631"/>
      <c r="Y160" s="90" t="s">
        <v>83</v>
      </c>
      <c r="Z160" s="627" t="s">
        <v>129</v>
      </c>
      <c r="AA160" s="628"/>
      <c r="AB160" s="628"/>
      <c r="AC160" s="628"/>
      <c r="AD160" s="628"/>
      <c r="AE160" s="628"/>
      <c r="AF160" s="628"/>
      <c r="AG160" s="629"/>
      <c r="AH160" s="630"/>
      <c r="AI160" s="631"/>
      <c r="AJ160" s="631"/>
      <c r="AK160" s="631"/>
      <c r="AL160" s="631"/>
      <c r="AM160" s="631"/>
      <c r="AN160" s="631"/>
      <c r="AO160" s="631"/>
      <c r="AP160" s="631"/>
      <c r="AQ160" s="631"/>
      <c r="AR160" s="631"/>
      <c r="AS160" s="631"/>
      <c r="AT160" s="90" t="s">
        <v>106</v>
      </c>
      <c r="AX160" s="26"/>
    </row>
    <row r="161" spans="1:50" ht="26.5" customHeight="1">
      <c r="A161" s="16"/>
      <c r="B161" s="16"/>
      <c r="C161" s="77"/>
      <c r="D161" s="72"/>
      <c r="E161" s="624" t="s">
        <v>130</v>
      </c>
      <c r="F161" s="625"/>
      <c r="G161" s="625"/>
      <c r="H161" s="625"/>
      <c r="I161" s="625"/>
      <c r="J161" s="625"/>
      <c r="K161" s="625"/>
      <c r="L161" s="626"/>
      <c r="M161" s="627" t="s">
        <v>98</v>
      </c>
      <c r="N161" s="628"/>
      <c r="O161" s="628"/>
      <c r="P161" s="629"/>
      <c r="Q161" s="627" t="s">
        <v>21</v>
      </c>
      <c r="R161" s="628"/>
      <c r="S161" s="628"/>
      <c r="T161" s="629"/>
      <c r="U161" s="630"/>
      <c r="V161" s="631"/>
      <c r="W161" s="631"/>
      <c r="X161" s="631"/>
      <c r="Y161" s="631"/>
      <c r="Z161" s="631"/>
      <c r="AA161" s="631"/>
      <c r="AB161" s="631"/>
      <c r="AC161" s="631"/>
      <c r="AD161" s="631"/>
      <c r="AE161" s="91" t="s">
        <v>83</v>
      </c>
      <c r="AF161" s="624" t="s">
        <v>99</v>
      </c>
      <c r="AG161" s="625"/>
      <c r="AH161" s="625"/>
      <c r="AI161" s="626"/>
      <c r="AJ161" s="632"/>
      <c r="AK161" s="633"/>
      <c r="AL161" s="633"/>
      <c r="AM161" s="633"/>
      <c r="AN161" s="633"/>
      <c r="AO161" s="633"/>
      <c r="AP161" s="633"/>
      <c r="AQ161" s="633"/>
      <c r="AR161" s="633"/>
      <c r="AS161" s="633"/>
      <c r="AT161" s="91" t="s">
        <v>83</v>
      </c>
    </row>
    <row r="162" spans="1:50" ht="13.5" customHeight="1">
      <c r="A162" s="16"/>
      <c r="B162" s="16"/>
      <c r="C162" s="70"/>
      <c r="D162" s="74"/>
      <c r="E162" s="560" t="s">
        <v>22</v>
      </c>
      <c r="F162" s="561"/>
      <c r="G162" s="561"/>
      <c r="H162" s="561"/>
      <c r="I162" s="561"/>
      <c r="J162" s="561"/>
      <c r="K162" s="561"/>
      <c r="L162" s="562"/>
      <c r="M162" s="17"/>
      <c r="N162" s="103"/>
      <c r="O162" s="85" t="s">
        <v>23</v>
      </c>
      <c r="P162" s="86"/>
      <c r="Q162" s="103"/>
      <c r="R162" s="103"/>
      <c r="S162" s="103"/>
      <c r="T162" s="103"/>
      <c r="U162" s="103"/>
      <c r="V162" s="103"/>
      <c r="W162" s="103"/>
      <c r="X162" s="103"/>
      <c r="Y162" s="103"/>
      <c r="Z162" s="103"/>
      <c r="AA162" s="103"/>
      <c r="AB162" s="103"/>
      <c r="AC162" s="103"/>
      <c r="AD162" s="103"/>
      <c r="AE162" s="103"/>
      <c r="AF162" s="103"/>
      <c r="AG162" s="103"/>
      <c r="AH162" s="103"/>
      <c r="AI162" s="103"/>
      <c r="AJ162" s="103"/>
      <c r="AK162" s="103"/>
      <c r="AL162" s="103"/>
      <c r="AM162" s="103"/>
      <c r="AN162" s="103"/>
      <c r="AO162" s="103"/>
      <c r="AP162" s="103"/>
      <c r="AQ162" s="103"/>
      <c r="AR162" s="103"/>
      <c r="AS162" s="103"/>
      <c r="AT162" s="66"/>
    </row>
    <row r="163" spans="1:50" ht="13.5" customHeight="1">
      <c r="C163" s="70"/>
      <c r="D163" s="74"/>
      <c r="E163" s="603"/>
      <c r="F163" s="604"/>
      <c r="G163" s="604"/>
      <c r="H163" s="604"/>
      <c r="I163" s="604"/>
      <c r="J163" s="604"/>
      <c r="K163" s="604"/>
      <c r="L163" s="605"/>
      <c r="M163" s="5"/>
      <c r="N163" s="104"/>
      <c r="O163" s="36" t="s">
        <v>24</v>
      </c>
      <c r="P163" s="42"/>
      <c r="Q163" s="104"/>
      <c r="R163" s="104"/>
      <c r="S163" s="104"/>
      <c r="T163" s="104"/>
      <c r="U163" s="104"/>
      <c r="V163" s="104"/>
      <c r="W163" s="104"/>
      <c r="X163" s="104"/>
      <c r="Y163" s="104"/>
      <c r="Z163" s="104"/>
      <c r="AA163" s="104"/>
      <c r="AB163" s="104"/>
      <c r="AC163" s="104"/>
      <c r="AD163" s="104"/>
      <c r="AE163" s="104"/>
      <c r="AF163" s="104"/>
      <c r="AG163" s="104"/>
      <c r="AH163" s="104"/>
      <c r="AI163" s="104"/>
      <c r="AJ163" s="104"/>
      <c r="AK163" s="104"/>
      <c r="AL163" s="104"/>
      <c r="AM163" s="104"/>
      <c r="AN163" s="104"/>
      <c r="AO163" s="104"/>
      <c r="AP163" s="104"/>
      <c r="AQ163" s="104"/>
      <c r="AR163" s="104"/>
      <c r="AS163" s="104"/>
      <c r="AT163" s="67"/>
    </row>
    <row r="164" spans="1:50" ht="13.5" customHeight="1">
      <c r="C164" s="70"/>
      <c r="D164" s="74"/>
      <c r="E164" s="603"/>
      <c r="F164" s="604"/>
      <c r="G164" s="604"/>
      <c r="H164" s="604"/>
      <c r="I164" s="604"/>
      <c r="J164" s="604"/>
      <c r="K164" s="604"/>
      <c r="L164" s="605"/>
      <c r="M164" s="5"/>
      <c r="N164" s="104"/>
      <c r="O164" s="36" t="s">
        <v>25</v>
      </c>
      <c r="P164" s="42"/>
      <c r="Q164" s="104"/>
      <c r="R164" s="104"/>
      <c r="S164" s="104"/>
      <c r="T164" s="104"/>
      <c r="U164" s="104"/>
      <c r="V164" s="104"/>
      <c r="W164" s="104"/>
      <c r="X164" s="104"/>
      <c r="Y164" s="104"/>
      <c r="Z164" s="104"/>
      <c r="AA164" s="104"/>
      <c r="AB164" s="104"/>
      <c r="AC164" s="104"/>
      <c r="AD164" s="104"/>
      <c r="AE164" s="104"/>
      <c r="AF164" s="104"/>
      <c r="AG164" s="104"/>
      <c r="AH164" s="104"/>
      <c r="AI164" s="104"/>
      <c r="AJ164" s="104"/>
      <c r="AK164" s="104"/>
      <c r="AL164" s="104"/>
      <c r="AM164" s="104"/>
      <c r="AN164" s="104"/>
      <c r="AO164" s="104"/>
      <c r="AP164" s="104"/>
      <c r="AQ164" s="104"/>
      <c r="AR164" s="104"/>
      <c r="AS164" s="104"/>
      <c r="AT164" s="67"/>
    </row>
    <row r="165" spans="1:50" s="26" customFormat="1" ht="13.5" customHeight="1">
      <c r="A165" s="6"/>
      <c r="B165" s="6"/>
      <c r="C165" s="70"/>
      <c r="D165" s="74"/>
      <c r="E165" s="563"/>
      <c r="F165" s="564"/>
      <c r="G165" s="564"/>
      <c r="H165" s="564"/>
      <c r="I165" s="564"/>
      <c r="J165" s="564"/>
      <c r="K165" s="564"/>
      <c r="L165" s="565"/>
      <c r="M165" s="56"/>
      <c r="N165" s="105"/>
      <c r="O165" s="84" t="s">
        <v>69</v>
      </c>
      <c r="P165" s="87"/>
      <c r="Q165" s="105"/>
      <c r="R165" s="105"/>
      <c r="S165" s="105"/>
      <c r="T165" s="105"/>
      <c r="U165" s="105"/>
      <c r="V165" s="105"/>
      <c r="W165" s="105"/>
      <c r="X165" s="105"/>
      <c r="Y165" s="105"/>
      <c r="Z165" s="105"/>
      <c r="AA165" s="105"/>
      <c r="AB165" s="105"/>
      <c r="AC165" s="105"/>
      <c r="AD165" s="105"/>
      <c r="AE165" s="105"/>
      <c r="AF165" s="105"/>
      <c r="AG165" s="105"/>
      <c r="AH165" s="105"/>
      <c r="AI165" s="105"/>
      <c r="AJ165" s="105"/>
      <c r="AK165" s="105"/>
      <c r="AL165" s="105"/>
      <c r="AM165" s="105"/>
      <c r="AN165" s="105"/>
      <c r="AO165" s="105"/>
      <c r="AP165" s="105"/>
      <c r="AQ165" s="105"/>
      <c r="AR165" s="105"/>
      <c r="AS165" s="105"/>
      <c r="AT165" s="57"/>
    </row>
    <row r="166" spans="1:50" s="37" customFormat="1" ht="13.5" customHeight="1">
      <c r="A166" s="32"/>
      <c r="B166" s="32"/>
      <c r="C166" s="32"/>
      <c r="D166" s="55"/>
      <c r="E166" s="32" t="s">
        <v>186</v>
      </c>
      <c r="F166" s="55"/>
      <c r="G166" s="55"/>
      <c r="H166" s="55"/>
      <c r="I166" s="55"/>
      <c r="J166" s="55"/>
      <c r="K166" s="36"/>
      <c r="L166" s="42"/>
      <c r="M166" s="42"/>
      <c r="N166" s="42"/>
      <c r="O166" s="42"/>
      <c r="P166" s="42"/>
      <c r="Q166" s="42"/>
      <c r="R166" s="42"/>
      <c r="S166" s="42"/>
      <c r="T166" s="42"/>
      <c r="U166" s="42"/>
      <c r="V166" s="42"/>
      <c r="W166" s="42"/>
      <c r="X166" s="42"/>
      <c r="Y166" s="42"/>
      <c r="Z166" s="42"/>
      <c r="AA166" s="42"/>
      <c r="AB166" s="42"/>
      <c r="AC166" s="42"/>
      <c r="AD166" s="42"/>
      <c r="AE166" s="42"/>
      <c r="AF166" s="42"/>
      <c r="AG166" s="42"/>
      <c r="AH166" s="42"/>
      <c r="AI166" s="42"/>
      <c r="AJ166" s="42"/>
      <c r="AK166" s="42"/>
      <c r="AL166" s="42"/>
      <c r="AM166" s="42"/>
      <c r="AN166" s="42"/>
      <c r="AO166" s="42"/>
      <c r="AP166" s="42"/>
      <c r="AQ166" s="42"/>
      <c r="AR166" s="42"/>
      <c r="AS166" s="42"/>
      <c r="AT166" s="34"/>
    </row>
    <row r="167" spans="1:50" s="37" customFormat="1" ht="13.5" customHeight="1">
      <c r="A167" s="32"/>
      <c r="B167" s="32"/>
      <c r="C167" s="32"/>
      <c r="D167" s="55"/>
      <c r="E167" s="32" t="s">
        <v>131</v>
      </c>
      <c r="F167" s="55"/>
      <c r="G167" s="55"/>
      <c r="H167" s="55"/>
      <c r="I167" s="55"/>
      <c r="J167" s="55"/>
      <c r="K167" s="36"/>
      <c r="L167" s="42"/>
      <c r="M167" s="42"/>
      <c r="N167" s="42"/>
      <c r="O167" s="42"/>
      <c r="P167" s="42"/>
      <c r="Q167" s="42"/>
      <c r="R167" s="42"/>
      <c r="S167" s="42"/>
      <c r="T167" s="42"/>
      <c r="U167" s="42"/>
      <c r="V167" s="42"/>
      <c r="W167" s="42"/>
      <c r="X167" s="42"/>
      <c r="Y167" s="42"/>
      <c r="Z167" s="42"/>
      <c r="AA167" s="42"/>
      <c r="AB167" s="42"/>
      <c r="AC167" s="42"/>
      <c r="AD167" s="42"/>
      <c r="AE167" s="42"/>
      <c r="AF167" s="42"/>
      <c r="AG167" s="42"/>
      <c r="AH167" s="42"/>
      <c r="AI167" s="42"/>
      <c r="AJ167" s="42"/>
      <c r="AK167" s="42"/>
      <c r="AL167" s="42"/>
      <c r="AM167" s="42"/>
      <c r="AN167" s="42"/>
      <c r="AO167" s="42"/>
      <c r="AP167" s="42"/>
      <c r="AQ167" s="42"/>
      <c r="AR167" s="42"/>
      <c r="AS167" s="42"/>
      <c r="AT167" s="34"/>
    </row>
    <row r="168" spans="1:50" s="37" customFormat="1" ht="13.5" customHeight="1">
      <c r="A168" s="32"/>
      <c r="B168" s="32"/>
      <c r="C168" s="32"/>
      <c r="D168" s="55"/>
      <c r="E168" s="32"/>
      <c r="F168" s="55"/>
      <c r="G168" s="55"/>
      <c r="H168" s="55"/>
      <c r="I168" s="55"/>
      <c r="J168" s="55"/>
      <c r="K168" s="36"/>
      <c r="L168" s="42"/>
      <c r="M168" s="42"/>
      <c r="N168" s="42"/>
      <c r="O168" s="42"/>
      <c r="P168" s="42"/>
      <c r="Q168" s="42"/>
      <c r="R168" s="42"/>
      <c r="S168" s="42"/>
      <c r="T168" s="42"/>
      <c r="U168" s="42"/>
      <c r="V168" s="42"/>
      <c r="W168" s="42"/>
      <c r="X168" s="42"/>
      <c r="Y168" s="42"/>
      <c r="Z168" s="42"/>
      <c r="AA168" s="42"/>
      <c r="AB168" s="42"/>
      <c r="AC168" s="42"/>
      <c r="AD168" s="42"/>
      <c r="AE168" s="42"/>
      <c r="AF168" s="42"/>
      <c r="AG168" s="42"/>
      <c r="AH168" s="42"/>
      <c r="AI168" s="42"/>
      <c r="AJ168" s="42"/>
      <c r="AK168" s="42"/>
      <c r="AL168" s="42"/>
      <c r="AM168" s="42"/>
      <c r="AN168" s="42"/>
      <c r="AO168" s="42"/>
      <c r="AP168" s="42"/>
      <c r="AQ168" s="42"/>
      <c r="AR168" s="42"/>
      <c r="AS168" s="42"/>
      <c r="AT168" s="34"/>
    </row>
    <row r="169" spans="1:50" s="26" customFormat="1" ht="13.5" customHeight="1">
      <c r="A169" s="16"/>
      <c r="B169" s="16"/>
      <c r="C169" s="15"/>
      <c r="D169" s="64"/>
      <c r="E169" s="637" t="s">
        <v>4</v>
      </c>
      <c r="F169" s="638"/>
      <c r="G169" s="638"/>
      <c r="H169" s="638"/>
      <c r="I169" s="638"/>
      <c r="J169" s="638"/>
      <c r="K169" s="638"/>
      <c r="L169" s="639"/>
      <c r="M169" s="574"/>
      <c r="N169" s="575"/>
      <c r="O169" s="575"/>
      <c r="P169" s="575"/>
      <c r="Q169" s="575"/>
      <c r="R169" s="575"/>
      <c r="S169" s="575"/>
      <c r="T169" s="575"/>
      <c r="U169" s="575"/>
      <c r="V169" s="575"/>
      <c r="W169" s="575"/>
      <c r="X169" s="575"/>
      <c r="Y169" s="575"/>
      <c r="Z169" s="575"/>
      <c r="AA169" s="575"/>
      <c r="AB169" s="575"/>
      <c r="AC169" s="575"/>
      <c r="AD169" s="575"/>
      <c r="AE169" s="575"/>
      <c r="AF169" s="575"/>
      <c r="AG169" s="575"/>
      <c r="AH169" s="575"/>
      <c r="AI169" s="575"/>
      <c r="AJ169" s="575"/>
      <c r="AK169" s="575"/>
      <c r="AL169" s="575"/>
      <c r="AM169" s="575"/>
      <c r="AN169" s="575"/>
      <c r="AO169" s="575"/>
      <c r="AP169" s="575"/>
      <c r="AQ169" s="575"/>
      <c r="AR169" s="575"/>
      <c r="AS169" s="575"/>
      <c r="AT169" s="576"/>
    </row>
    <row r="170" spans="1:50" s="26" customFormat="1" ht="13.5" customHeight="1">
      <c r="A170" s="16"/>
      <c r="B170" s="16"/>
      <c r="C170" s="15"/>
      <c r="D170" s="64"/>
      <c r="E170" s="640"/>
      <c r="F170" s="641"/>
      <c r="G170" s="641"/>
      <c r="H170" s="641"/>
      <c r="I170" s="641"/>
      <c r="J170" s="641"/>
      <c r="K170" s="641"/>
      <c r="L170" s="642"/>
      <c r="M170" s="621"/>
      <c r="N170" s="622"/>
      <c r="O170" s="622"/>
      <c r="P170" s="622"/>
      <c r="Q170" s="622"/>
      <c r="R170" s="622"/>
      <c r="S170" s="622"/>
      <c r="T170" s="622"/>
      <c r="U170" s="622"/>
      <c r="V170" s="622"/>
      <c r="W170" s="622"/>
      <c r="X170" s="622"/>
      <c r="Y170" s="622"/>
      <c r="Z170" s="622"/>
      <c r="AA170" s="622"/>
      <c r="AB170" s="622"/>
      <c r="AC170" s="622"/>
      <c r="AD170" s="622"/>
      <c r="AE170" s="622"/>
      <c r="AF170" s="622"/>
      <c r="AG170" s="622"/>
      <c r="AH170" s="622"/>
      <c r="AI170" s="622"/>
      <c r="AJ170" s="622"/>
      <c r="AK170" s="622"/>
      <c r="AL170" s="622"/>
      <c r="AM170" s="622"/>
      <c r="AN170" s="622"/>
      <c r="AO170" s="622"/>
      <c r="AP170" s="622"/>
      <c r="AQ170" s="622"/>
      <c r="AR170" s="622"/>
      <c r="AS170" s="622"/>
      <c r="AT170" s="623"/>
    </row>
    <row r="171" spans="1:50" ht="13.5" customHeight="1">
      <c r="A171" s="16"/>
      <c r="B171" s="16"/>
      <c r="C171" s="15"/>
      <c r="D171" s="64"/>
      <c r="E171" s="643"/>
      <c r="F171" s="644"/>
      <c r="G171" s="644"/>
      <c r="H171" s="644"/>
      <c r="I171" s="644"/>
      <c r="J171" s="644"/>
      <c r="K171" s="644"/>
      <c r="L171" s="645"/>
      <c r="M171" s="577"/>
      <c r="N171" s="578"/>
      <c r="O171" s="578"/>
      <c r="P171" s="578"/>
      <c r="Q171" s="578"/>
      <c r="R171" s="578"/>
      <c r="S171" s="578"/>
      <c r="T171" s="578"/>
      <c r="U171" s="578"/>
      <c r="V171" s="578"/>
      <c r="W171" s="578"/>
      <c r="X171" s="578"/>
      <c r="Y171" s="578"/>
      <c r="Z171" s="578"/>
      <c r="AA171" s="578"/>
      <c r="AB171" s="578"/>
      <c r="AC171" s="578"/>
      <c r="AD171" s="578"/>
      <c r="AE171" s="578"/>
      <c r="AF171" s="578"/>
      <c r="AG171" s="578"/>
      <c r="AH171" s="578"/>
      <c r="AI171" s="578"/>
      <c r="AJ171" s="578"/>
      <c r="AK171" s="578"/>
      <c r="AL171" s="578"/>
      <c r="AM171" s="578"/>
      <c r="AN171" s="578"/>
      <c r="AO171" s="578"/>
      <c r="AP171" s="578"/>
      <c r="AQ171" s="578"/>
      <c r="AR171" s="578"/>
      <c r="AS171" s="578"/>
      <c r="AT171" s="579"/>
    </row>
    <row r="172" spans="1:50" ht="13.5" customHeight="1">
      <c r="A172" s="16"/>
      <c r="B172" s="16"/>
      <c r="C172" s="15"/>
      <c r="D172" s="64"/>
      <c r="E172" s="637" t="s">
        <v>109</v>
      </c>
      <c r="F172" s="638"/>
      <c r="G172" s="638"/>
      <c r="H172" s="638"/>
      <c r="I172" s="638"/>
      <c r="J172" s="638"/>
      <c r="K172" s="638"/>
      <c r="L172" s="639"/>
      <c r="M172" s="574"/>
      <c r="N172" s="575"/>
      <c r="O172" s="575"/>
      <c r="P172" s="575"/>
      <c r="Q172" s="575"/>
      <c r="R172" s="575"/>
      <c r="S172" s="575"/>
      <c r="T172" s="575"/>
      <c r="U172" s="575"/>
      <c r="V172" s="575"/>
      <c r="W172" s="575"/>
      <c r="X172" s="575"/>
      <c r="Y172" s="575"/>
      <c r="Z172" s="575"/>
      <c r="AA172" s="575"/>
      <c r="AB172" s="575"/>
      <c r="AC172" s="575"/>
      <c r="AD172" s="575"/>
      <c r="AE172" s="575"/>
      <c r="AF172" s="575"/>
      <c r="AG172" s="575"/>
      <c r="AH172" s="575"/>
      <c r="AI172" s="575"/>
      <c r="AJ172" s="575"/>
      <c r="AK172" s="575"/>
      <c r="AL172" s="575"/>
      <c r="AM172" s="575"/>
      <c r="AN172" s="575"/>
      <c r="AO172" s="575"/>
      <c r="AP172" s="575"/>
      <c r="AQ172" s="575"/>
      <c r="AR172" s="575"/>
      <c r="AS172" s="575"/>
      <c r="AT172" s="576"/>
    </row>
    <row r="173" spans="1:50" ht="13.5" customHeight="1">
      <c r="A173" s="16"/>
      <c r="B173" s="16"/>
      <c r="C173" s="15"/>
      <c r="D173" s="64"/>
      <c r="E173" s="643"/>
      <c r="F173" s="644"/>
      <c r="G173" s="644"/>
      <c r="H173" s="644"/>
      <c r="I173" s="644"/>
      <c r="J173" s="644"/>
      <c r="K173" s="644"/>
      <c r="L173" s="645"/>
      <c r="M173" s="577"/>
      <c r="N173" s="578"/>
      <c r="O173" s="578"/>
      <c r="P173" s="578"/>
      <c r="Q173" s="578"/>
      <c r="R173" s="578"/>
      <c r="S173" s="578"/>
      <c r="T173" s="578"/>
      <c r="U173" s="578"/>
      <c r="V173" s="578"/>
      <c r="W173" s="578"/>
      <c r="X173" s="578"/>
      <c r="Y173" s="578"/>
      <c r="Z173" s="578"/>
      <c r="AA173" s="578"/>
      <c r="AB173" s="578"/>
      <c r="AC173" s="578"/>
      <c r="AD173" s="578"/>
      <c r="AE173" s="578"/>
      <c r="AF173" s="578"/>
      <c r="AG173" s="578"/>
      <c r="AH173" s="578"/>
      <c r="AI173" s="578"/>
      <c r="AJ173" s="578"/>
      <c r="AK173" s="578"/>
      <c r="AL173" s="578"/>
      <c r="AM173" s="578"/>
      <c r="AN173" s="578"/>
      <c r="AO173" s="578"/>
      <c r="AP173" s="578"/>
      <c r="AQ173" s="578"/>
      <c r="AR173" s="578"/>
      <c r="AS173" s="578"/>
      <c r="AT173" s="579"/>
    </row>
    <row r="174" spans="1:50" s="3" customFormat="1" ht="13.5" customHeight="1">
      <c r="A174" s="16"/>
      <c r="B174" s="16"/>
      <c r="C174" s="15"/>
      <c r="D174" s="64"/>
      <c r="E174" s="637" t="s">
        <v>19</v>
      </c>
      <c r="F174" s="638"/>
      <c r="G174" s="638"/>
      <c r="H174" s="638"/>
      <c r="I174" s="638"/>
      <c r="J174" s="638"/>
      <c r="K174" s="638"/>
      <c r="L174" s="639"/>
      <c r="M174" s="606"/>
      <c r="N174" s="607"/>
      <c r="O174" s="607"/>
      <c r="P174" s="607"/>
      <c r="Q174" s="607"/>
      <c r="R174" s="607"/>
      <c r="S174" s="607"/>
      <c r="T174" s="607"/>
      <c r="U174" s="607"/>
      <c r="V174" s="607"/>
      <c r="W174" s="607"/>
      <c r="X174" s="607"/>
      <c r="Y174" s="607"/>
      <c r="Z174" s="607"/>
      <c r="AA174" s="607"/>
      <c r="AB174" s="607"/>
      <c r="AC174" s="607"/>
      <c r="AD174" s="607"/>
      <c r="AE174" s="607"/>
      <c r="AF174" s="607"/>
      <c r="AG174" s="607"/>
      <c r="AH174" s="607"/>
      <c r="AI174" s="607"/>
      <c r="AJ174" s="607"/>
      <c r="AK174" s="607"/>
      <c r="AL174" s="607"/>
      <c r="AM174" s="607"/>
      <c r="AN174" s="607"/>
      <c r="AO174" s="607"/>
      <c r="AP174" s="607"/>
      <c r="AQ174" s="607"/>
      <c r="AR174" s="607"/>
      <c r="AS174" s="607"/>
      <c r="AT174" s="608"/>
    </row>
    <row r="175" spans="1:50" ht="13.5" customHeight="1">
      <c r="A175" s="16"/>
      <c r="B175" s="16"/>
      <c r="C175" s="15"/>
      <c r="D175" s="64"/>
      <c r="E175" s="643"/>
      <c r="F175" s="644"/>
      <c r="G175" s="644"/>
      <c r="H175" s="644"/>
      <c r="I175" s="644"/>
      <c r="J175" s="644"/>
      <c r="K175" s="644"/>
      <c r="L175" s="645"/>
      <c r="M175" s="612"/>
      <c r="N175" s="613"/>
      <c r="O175" s="613"/>
      <c r="P175" s="613"/>
      <c r="Q175" s="613"/>
      <c r="R175" s="613"/>
      <c r="S175" s="613"/>
      <c r="T175" s="613"/>
      <c r="U175" s="613"/>
      <c r="V175" s="613"/>
      <c r="W175" s="613"/>
      <c r="X175" s="613"/>
      <c r="Y175" s="613"/>
      <c r="Z175" s="613"/>
      <c r="AA175" s="613"/>
      <c r="AB175" s="613"/>
      <c r="AC175" s="613"/>
      <c r="AD175" s="613"/>
      <c r="AE175" s="613"/>
      <c r="AF175" s="613"/>
      <c r="AG175" s="613"/>
      <c r="AH175" s="613"/>
      <c r="AI175" s="613"/>
      <c r="AJ175" s="613"/>
      <c r="AK175" s="613"/>
      <c r="AL175" s="613"/>
      <c r="AM175" s="613"/>
      <c r="AN175" s="613"/>
      <c r="AO175" s="613"/>
      <c r="AP175" s="613"/>
      <c r="AQ175" s="613"/>
      <c r="AR175" s="613"/>
      <c r="AS175" s="613"/>
      <c r="AT175" s="614"/>
    </row>
    <row r="176" spans="1:50" ht="13.5" customHeight="1">
      <c r="A176" s="16"/>
      <c r="B176" s="16"/>
      <c r="C176" s="15"/>
      <c r="D176" s="64"/>
      <c r="E176" s="637" t="s">
        <v>13</v>
      </c>
      <c r="F176" s="638"/>
      <c r="G176" s="638"/>
      <c r="H176" s="638"/>
      <c r="I176" s="638"/>
      <c r="J176" s="638"/>
      <c r="K176" s="638"/>
      <c r="L176" s="639"/>
      <c r="M176" s="118" t="s">
        <v>45</v>
      </c>
      <c r="N176" s="590"/>
      <c r="O176" s="590"/>
      <c r="P176" s="590"/>
      <c r="Q176" s="590"/>
      <c r="R176" s="115" t="s">
        <v>46</v>
      </c>
      <c r="S176" s="590"/>
      <c r="T176" s="590"/>
      <c r="U176" s="590"/>
      <c r="V176" s="590"/>
      <c r="W176" s="590"/>
      <c r="X176" s="119" t="s">
        <v>47</v>
      </c>
      <c r="Y176" s="119"/>
      <c r="Z176" s="119"/>
      <c r="AA176" s="119"/>
      <c r="AB176" s="119"/>
      <c r="AC176" s="119"/>
      <c r="AD176" s="119"/>
      <c r="AE176" s="119"/>
      <c r="AF176" s="119"/>
      <c r="AG176" s="119"/>
      <c r="AH176" s="119"/>
      <c r="AI176" s="119"/>
      <c r="AJ176" s="119"/>
      <c r="AK176" s="119"/>
      <c r="AL176" s="119"/>
      <c r="AM176" s="119"/>
      <c r="AN176" s="119"/>
      <c r="AO176" s="119"/>
      <c r="AP176" s="119"/>
      <c r="AQ176" s="119"/>
      <c r="AR176" s="119"/>
      <c r="AS176" s="119"/>
      <c r="AT176" s="120"/>
      <c r="AU176" s="34"/>
      <c r="AV176" s="34"/>
      <c r="AW176" s="34"/>
      <c r="AX176" s="34"/>
    </row>
    <row r="177" spans="1:50" s="26" customFormat="1" ht="13.5" customHeight="1">
      <c r="A177" s="16"/>
      <c r="B177" s="16"/>
      <c r="C177" s="15"/>
      <c r="D177" s="64"/>
      <c r="E177" s="640"/>
      <c r="F177" s="641"/>
      <c r="G177" s="641"/>
      <c r="H177" s="641"/>
      <c r="I177" s="641"/>
      <c r="J177" s="641"/>
      <c r="K177" s="641"/>
      <c r="L177" s="642"/>
      <c r="M177" s="591"/>
      <c r="N177" s="592"/>
      <c r="O177" s="592"/>
      <c r="P177" s="592"/>
      <c r="Q177" s="592"/>
      <c r="R177" s="592"/>
      <c r="S177" s="592"/>
      <c r="T177" s="592"/>
      <c r="U177" s="592"/>
      <c r="V177" s="592"/>
      <c r="W177" s="592"/>
      <c r="X177" s="592"/>
      <c r="Y177" s="592"/>
      <c r="Z177" s="592"/>
      <c r="AA177" s="592"/>
      <c r="AB177" s="592"/>
      <c r="AC177" s="592"/>
      <c r="AD177" s="592"/>
      <c r="AE177" s="592"/>
      <c r="AF177" s="592"/>
      <c r="AG177" s="592"/>
      <c r="AH177" s="592"/>
      <c r="AI177" s="592"/>
      <c r="AJ177" s="592"/>
      <c r="AK177" s="592"/>
      <c r="AL177" s="592"/>
      <c r="AM177" s="592"/>
      <c r="AN177" s="592"/>
      <c r="AO177" s="592"/>
      <c r="AP177" s="592"/>
      <c r="AQ177" s="592"/>
      <c r="AR177" s="592"/>
      <c r="AS177" s="592"/>
      <c r="AT177" s="593"/>
      <c r="AU177" s="35"/>
      <c r="AV177" s="35"/>
      <c r="AW177" s="35"/>
      <c r="AX177" s="35"/>
    </row>
    <row r="178" spans="1:50" s="26" customFormat="1" ht="13.5" customHeight="1">
      <c r="A178" s="16"/>
      <c r="B178" s="16"/>
      <c r="C178" s="15"/>
      <c r="D178" s="64"/>
      <c r="E178" s="643"/>
      <c r="F178" s="644"/>
      <c r="G178" s="644"/>
      <c r="H178" s="644"/>
      <c r="I178" s="644"/>
      <c r="J178" s="644"/>
      <c r="K178" s="644"/>
      <c r="L178" s="645"/>
      <c r="M178" s="594"/>
      <c r="N178" s="595"/>
      <c r="O178" s="595"/>
      <c r="P178" s="595"/>
      <c r="Q178" s="595"/>
      <c r="R178" s="595"/>
      <c r="S178" s="595"/>
      <c r="T178" s="595"/>
      <c r="U178" s="595"/>
      <c r="V178" s="595"/>
      <c r="W178" s="595"/>
      <c r="X178" s="595"/>
      <c r="Y178" s="595"/>
      <c r="Z178" s="595"/>
      <c r="AA178" s="595"/>
      <c r="AB178" s="595"/>
      <c r="AC178" s="595"/>
      <c r="AD178" s="595"/>
      <c r="AE178" s="595"/>
      <c r="AF178" s="595"/>
      <c r="AG178" s="595"/>
      <c r="AH178" s="595"/>
      <c r="AI178" s="595"/>
      <c r="AJ178" s="595"/>
      <c r="AK178" s="595"/>
      <c r="AL178" s="595"/>
      <c r="AM178" s="595"/>
      <c r="AN178" s="595"/>
      <c r="AO178" s="595"/>
      <c r="AP178" s="595"/>
      <c r="AQ178" s="595"/>
      <c r="AR178" s="595"/>
      <c r="AS178" s="595"/>
      <c r="AT178" s="596"/>
      <c r="AU178" s="35"/>
      <c r="AV178" s="35"/>
      <c r="AW178" s="35"/>
      <c r="AX178" s="35"/>
    </row>
    <row r="179" spans="1:50" s="47" customFormat="1" ht="27.65" customHeight="1">
      <c r="A179" s="48"/>
      <c r="B179" s="48"/>
      <c r="C179" s="48"/>
      <c r="D179" s="73"/>
      <c r="E179" s="267" t="s">
        <v>3</v>
      </c>
      <c r="F179" s="268"/>
      <c r="G179" s="268"/>
      <c r="H179" s="268"/>
      <c r="I179" s="268"/>
      <c r="J179" s="268"/>
      <c r="K179" s="268"/>
      <c r="L179" s="269"/>
      <c r="M179" s="573"/>
      <c r="N179" s="570"/>
      <c r="O179" s="570"/>
      <c r="P179" s="570"/>
      <c r="Q179" s="46" t="s">
        <v>70</v>
      </c>
      <c r="R179" s="570"/>
      <c r="S179" s="570"/>
      <c r="T179" s="570"/>
      <c r="U179" s="46" t="s">
        <v>70</v>
      </c>
      <c r="V179" s="570"/>
      <c r="W179" s="570"/>
      <c r="X179" s="570"/>
      <c r="Y179" s="571"/>
      <c r="Z179" s="267" t="s">
        <v>68</v>
      </c>
      <c r="AA179" s="268"/>
      <c r="AB179" s="268"/>
      <c r="AC179" s="268"/>
      <c r="AD179" s="268"/>
      <c r="AE179" s="268"/>
      <c r="AF179" s="268"/>
      <c r="AG179" s="269"/>
      <c r="AH179" s="573"/>
      <c r="AI179" s="570"/>
      <c r="AJ179" s="570"/>
      <c r="AK179" s="570"/>
      <c r="AL179" s="59" t="s">
        <v>46</v>
      </c>
      <c r="AM179" s="570"/>
      <c r="AN179" s="570"/>
      <c r="AO179" s="570"/>
      <c r="AP179" s="46" t="s">
        <v>46</v>
      </c>
      <c r="AQ179" s="570"/>
      <c r="AR179" s="570"/>
      <c r="AS179" s="570"/>
      <c r="AT179" s="571"/>
    </row>
    <row r="180" spans="1:50" s="26" customFormat="1" ht="26.5" customHeight="1">
      <c r="A180" s="16"/>
      <c r="B180" s="16"/>
      <c r="C180" s="15"/>
      <c r="D180" s="64"/>
      <c r="E180" s="627" t="s">
        <v>20</v>
      </c>
      <c r="F180" s="628"/>
      <c r="G180" s="628"/>
      <c r="H180" s="628"/>
      <c r="I180" s="628"/>
      <c r="J180" s="628"/>
      <c r="K180" s="628"/>
      <c r="L180" s="629"/>
      <c r="M180" s="634"/>
      <c r="N180" s="635"/>
      <c r="O180" s="635"/>
      <c r="P180" s="635"/>
      <c r="Q180" s="635"/>
      <c r="R180" s="635"/>
      <c r="S180" s="635"/>
      <c r="T180" s="635"/>
      <c r="U180" s="635"/>
      <c r="V180" s="635"/>
      <c r="W180" s="635"/>
      <c r="X180" s="635"/>
      <c r="Y180" s="635"/>
      <c r="Z180" s="635"/>
      <c r="AA180" s="635"/>
      <c r="AB180" s="635"/>
      <c r="AC180" s="635"/>
      <c r="AD180" s="635"/>
      <c r="AE180" s="635"/>
      <c r="AF180" s="635"/>
      <c r="AG180" s="636"/>
      <c r="AH180" s="344" t="str">
        <f>IFERROR(_xlfn.XLOOKUP(M180,様式２産業分類!B6:B110,様式２産業分類!C6:C110),"")</f>
        <v/>
      </c>
      <c r="AI180" s="345"/>
      <c r="AJ180" s="345"/>
      <c r="AK180" s="345"/>
      <c r="AL180" s="345"/>
      <c r="AM180" s="345"/>
      <c r="AN180" s="345"/>
      <c r="AO180" s="345"/>
      <c r="AP180" s="345"/>
      <c r="AQ180" s="345"/>
      <c r="AR180" s="345"/>
      <c r="AS180" s="345"/>
      <c r="AT180" s="346"/>
    </row>
    <row r="181" spans="1:50" ht="26.5" customHeight="1">
      <c r="A181" s="16"/>
      <c r="B181" s="16"/>
      <c r="C181" s="15"/>
      <c r="D181" s="64"/>
      <c r="E181" s="627" t="s">
        <v>128</v>
      </c>
      <c r="F181" s="628"/>
      <c r="G181" s="628"/>
      <c r="H181" s="628"/>
      <c r="I181" s="628"/>
      <c r="J181" s="628"/>
      <c r="K181" s="628"/>
      <c r="L181" s="629"/>
      <c r="M181" s="630"/>
      <c r="N181" s="631"/>
      <c r="O181" s="631"/>
      <c r="P181" s="631"/>
      <c r="Q181" s="631"/>
      <c r="R181" s="631"/>
      <c r="S181" s="631"/>
      <c r="T181" s="631"/>
      <c r="U181" s="631"/>
      <c r="V181" s="631"/>
      <c r="W181" s="631"/>
      <c r="X181" s="631"/>
      <c r="Y181" s="90" t="s">
        <v>83</v>
      </c>
      <c r="Z181" s="627" t="s">
        <v>129</v>
      </c>
      <c r="AA181" s="628"/>
      <c r="AB181" s="628"/>
      <c r="AC181" s="628"/>
      <c r="AD181" s="628"/>
      <c r="AE181" s="628"/>
      <c r="AF181" s="628"/>
      <c r="AG181" s="629"/>
      <c r="AH181" s="630"/>
      <c r="AI181" s="631"/>
      <c r="AJ181" s="631"/>
      <c r="AK181" s="631"/>
      <c r="AL181" s="631"/>
      <c r="AM181" s="631"/>
      <c r="AN181" s="631"/>
      <c r="AO181" s="631"/>
      <c r="AP181" s="631"/>
      <c r="AQ181" s="631"/>
      <c r="AR181" s="631"/>
      <c r="AS181" s="631"/>
      <c r="AT181" s="90" t="s">
        <v>106</v>
      </c>
      <c r="AX181" s="26"/>
    </row>
    <row r="182" spans="1:50" ht="26.5" customHeight="1">
      <c r="A182" s="16"/>
      <c r="B182" s="16"/>
      <c r="C182" s="77"/>
      <c r="D182" s="72"/>
      <c r="E182" s="624" t="s">
        <v>130</v>
      </c>
      <c r="F182" s="625"/>
      <c r="G182" s="625"/>
      <c r="H182" s="625"/>
      <c r="I182" s="625"/>
      <c r="J182" s="625"/>
      <c r="K182" s="625"/>
      <c r="L182" s="626"/>
      <c r="M182" s="627" t="s">
        <v>98</v>
      </c>
      <c r="N182" s="628"/>
      <c r="O182" s="628"/>
      <c r="P182" s="629"/>
      <c r="Q182" s="627" t="s">
        <v>21</v>
      </c>
      <c r="R182" s="628"/>
      <c r="S182" s="628"/>
      <c r="T182" s="629"/>
      <c r="U182" s="630"/>
      <c r="V182" s="631"/>
      <c r="W182" s="631"/>
      <c r="X182" s="631"/>
      <c r="Y182" s="631"/>
      <c r="Z182" s="631"/>
      <c r="AA182" s="631"/>
      <c r="AB182" s="631"/>
      <c r="AC182" s="631"/>
      <c r="AD182" s="631"/>
      <c r="AE182" s="91" t="s">
        <v>83</v>
      </c>
      <c r="AF182" s="624" t="s">
        <v>99</v>
      </c>
      <c r="AG182" s="625"/>
      <c r="AH182" s="625"/>
      <c r="AI182" s="626"/>
      <c r="AJ182" s="632"/>
      <c r="AK182" s="633"/>
      <c r="AL182" s="633"/>
      <c r="AM182" s="633"/>
      <c r="AN182" s="633"/>
      <c r="AO182" s="633"/>
      <c r="AP182" s="633"/>
      <c r="AQ182" s="633"/>
      <c r="AR182" s="633"/>
      <c r="AS182" s="633"/>
      <c r="AT182" s="91" t="s">
        <v>83</v>
      </c>
    </row>
    <row r="183" spans="1:50" ht="13.5" customHeight="1">
      <c r="A183" s="16"/>
      <c r="B183" s="16"/>
      <c r="C183" s="70"/>
      <c r="D183" s="74"/>
      <c r="E183" s="560" t="s">
        <v>22</v>
      </c>
      <c r="F183" s="561"/>
      <c r="G183" s="561"/>
      <c r="H183" s="561"/>
      <c r="I183" s="561"/>
      <c r="J183" s="561"/>
      <c r="K183" s="561"/>
      <c r="L183" s="562"/>
      <c r="M183" s="17"/>
      <c r="N183" s="103"/>
      <c r="O183" s="85" t="s">
        <v>23</v>
      </c>
      <c r="P183" s="86"/>
      <c r="Q183" s="103"/>
      <c r="R183" s="103"/>
      <c r="S183" s="103"/>
      <c r="T183" s="103"/>
      <c r="U183" s="103"/>
      <c r="V183" s="103"/>
      <c r="W183" s="103"/>
      <c r="X183" s="103"/>
      <c r="Y183" s="103"/>
      <c r="Z183" s="103"/>
      <c r="AA183" s="103"/>
      <c r="AB183" s="103"/>
      <c r="AC183" s="103"/>
      <c r="AD183" s="103"/>
      <c r="AE183" s="103"/>
      <c r="AF183" s="103"/>
      <c r="AG183" s="103"/>
      <c r="AH183" s="103"/>
      <c r="AI183" s="103"/>
      <c r="AJ183" s="103"/>
      <c r="AK183" s="103"/>
      <c r="AL183" s="103"/>
      <c r="AM183" s="103"/>
      <c r="AN183" s="103"/>
      <c r="AO183" s="103"/>
      <c r="AP183" s="103"/>
      <c r="AQ183" s="103"/>
      <c r="AR183" s="103"/>
      <c r="AS183" s="103"/>
      <c r="AT183" s="66"/>
    </row>
    <row r="184" spans="1:50" ht="13.5" customHeight="1">
      <c r="C184" s="70"/>
      <c r="D184" s="74"/>
      <c r="E184" s="603"/>
      <c r="F184" s="604"/>
      <c r="G184" s="604"/>
      <c r="H184" s="604"/>
      <c r="I184" s="604"/>
      <c r="J184" s="604"/>
      <c r="K184" s="604"/>
      <c r="L184" s="605"/>
      <c r="M184" s="5"/>
      <c r="N184" s="104"/>
      <c r="O184" s="36" t="s">
        <v>24</v>
      </c>
      <c r="P184" s="42"/>
      <c r="Q184" s="104"/>
      <c r="R184" s="104"/>
      <c r="S184" s="104"/>
      <c r="T184" s="104"/>
      <c r="U184" s="104"/>
      <c r="V184" s="104"/>
      <c r="W184" s="104"/>
      <c r="X184" s="104"/>
      <c r="Y184" s="104"/>
      <c r="Z184" s="104"/>
      <c r="AA184" s="104"/>
      <c r="AB184" s="104"/>
      <c r="AC184" s="104"/>
      <c r="AD184" s="104"/>
      <c r="AE184" s="104"/>
      <c r="AF184" s="104"/>
      <c r="AG184" s="104"/>
      <c r="AH184" s="104"/>
      <c r="AI184" s="104"/>
      <c r="AJ184" s="104"/>
      <c r="AK184" s="104"/>
      <c r="AL184" s="104"/>
      <c r="AM184" s="104"/>
      <c r="AN184" s="104"/>
      <c r="AO184" s="104"/>
      <c r="AP184" s="104"/>
      <c r="AQ184" s="104"/>
      <c r="AR184" s="104"/>
      <c r="AS184" s="104"/>
      <c r="AT184" s="67"/>
    </row>
    <row r="185" spans="1:50" ht="13.5" customHeight="1">
      <c r="C185" s="70"/>
      <c r="D185" s="74"/>
      <c r="E185" s="603"/>
      <c r="F185" s="604"/>
      <c r="G185" s="604"/>
      <c r="H185" s="604"/>
      <c r="I185" s="604"/>
      <c r="J185" s="604"/>
      <c r="K185" s="604"/>
      <c r="L185" s="605"/>
      <c r="M185" s="5"/>
      <c r="N185" s="104"/>
      <c r="O185" s="36" t="s">
        <v>25</v>
      </c>
      <c r="P185" s="42"/>
      <c r="Q185" s="104"/>
      <c r="R185" s="104"/>
      <c r="S185" s="104"/>
      <c r="T185" s="104"/>
      <c r="U185" s="104"/>
      <c r="V185" s="104"/>
      <c r="W185" s="104"/>
      <c r="X185" s="104"/>
      <c r="Y185" s="104"/>
      <c r="Z185" s="104"/>
      <c r="AA185" s="104"/>
      <c r="AB185" s="104"/>
      <c r="AC185" s="104"/>
      <c r="AD185" s="104"/>
      <c r="AE185" s="104"/>
      <c r="AF185" s="104"/>
      <c r="AG185" s="104"/>
      <c r="AH185" s="104"/>
      <c r="AI185" s="104"/>
      <c r="AJ185" s="104"/>
      <c r="AK185" s="104"/>
      <c r="AL185" s="104"/>
      <c r="AM185" s="104"/>
      <c r="AN185" s="104"/>
      <c r="AO185" s="104"/>
      <c r="AP185" s="104"/>
      <c r="AQ185" s="104"/>
      <c r="AR185" s="104"/>
      <c r="AS185" s="104"/>
      <c r="AT185" s="67"/>
    </row>
    <row r="186" spans="1:50" s="26" customFormat="1" ht="13.5" customHeight="1">
      <c r="A186" s="6"/>
      <c r="B186" s="6"/>
      <c r="C186" s="70"/>
      <c r="D186" s="74"/>
      <c r="E186" s="563"/>
      <c r="F186" s="564"/>
      <c r="G186" s="564"/>
      <c r="H186" s="564"/>
      <c r="I186" s="564"/>
      <c r="J186" s="564"/>
      <c r="K186" s="564"/>
      <c r="L186" s="565"/>
      <c r="M186" s="56"/>
      <c r="N186" s="105"/>
      <c r="O186" s="84" t="s">
        <v>69</v>
      </c>
      <c r="P186" s="87"/>
      <c r="Q186" s="105"/>
      <c r="R186" s="105"/>
      <c r="S186" s="105"/>
      <c r="T186" s="105"/>
      <c r="U186" s="105"/>
      <c r="V186" s="105"/>
      <c r="W186" s="105"/>
      <c r="X186" s="105"/>
      <c r="Y186" s="105"/>
      <c r="Z186" s="105"/>
      <c r="AA186" s="105"/>
      <c r="AB186" s="105"/>
      <c r="AC186" s="105"/>
      <c r="AD186" s="105"/>
      <c r="AE186" s="105"/>
      <c r="AF186" s="105"/>
      <c r="AG186" s="105"/>
      <c r="AH186" s="105"/>
      <c r="AI186" s="105"/>
      <c r="AJ186" s="105"/>
      <c r="AK186" s="105"/>
      <c r="AL186" s="105"/>
      <c r="AM186" s="105"/>
      <c r="AN186" s="105"/>
      <c r="AO186" s="105"/>
      <c r="AP186" s="105"/>
      <c r="AQ186" s="105"/>
      <c r="AR186" s="105"/>
      <c r="AS186" s="105"/>
      <c r="AT186" s="57"/>
    </row>
    <row r="187" spans="1:50" s="37" customFormat="1" ht="13.5" customHeight="1">
      <c r="A187" s="32"/>
      <c r="B187" s="32"/>
      <c r="C187" s="32"/>
      <c r="D187" s="55"/>
      <c r="E187" s="32" t="s">
        <v>186</v>
      </c>
      <c r="F187" s="55"/>
      <c r="G187" s="55"/>
      <c r="H187" s="55"/>
      <c r="I187" s="55"/>
      <c r="J187" s="55"/>
      <c r="K187" s="36"/>
      <c r="L187" s="42"/>
      <c r="M187" s="42"/>
      <c r="N187" s="42"/>
      <c r="O187" s="42"/>
      <c r="P187" s="42"/>
      <c r="Q187" s="42"/>
      <c r="R187" s="42"/>
      <c r="S187" s="42"/>
      <c r="T187" s="42"/>
      <c r="U187" s="42"/>
      <c r="V187" s="42"/>
      <c r="W187" s="42"/>
      <c r="X187" s="42"/>
      <c r="Y187" s="42"/>
      <c r="Z187" s="42"/>
      <c r="AA187" s="42"/>
      <c r="AB187" s="42"/>
      <c r="AC187" s="42"/>
      <c r="AD187" s="42"/>
      <c r="AE187" s="42"/>
      <c r="AF187" s="42"/>
      <c r="AG187" s="42"/>
      <c r="AH187" s="42"/>
      <c r="AI187" s="42"/>
      <c r="AJ187" s="42"/>
      <c r="AK187" s="42"/>
      <c r="AL187" s="42"/>
      <c r="AM187" s="42"/>
      <c r="AN187" s="42"/>
      <c r="AO187" s="42"/>
      <c r="AP187" s="42"/>
      <c r="AQ187" s="42"/>
      <c r="AR187" s="42"/>
      <c r="AS187" s="42"/>
      <c r="AT187" s="34"/>
    </row>
    <row r="188" spans="1:50" s="37" customFormat="1" ht="13.5" customHeight="1">
      <c r="A188" s="32"/>
      <c r="B188" s="32"/>
      <c r="C188" s="32"/>
      <c r="D188" s="55"/>
      <c r="E188" s="32" t="s">
        <v>131</v>
      </c>
      <c r="F188" s="55"/>
      <c r="G188" s="55"/>
      <c r="H188" s="55"/>
      <c r="I188" s="55"/>
      <c r="J188" s="55"/>
      <c r="K188" s="36"/>
      <c r="L188" s="42"/>
      <c r="M188" s="42"/>
      <c r="N188" s="42"/>
      <c r="O188" s="42"/>
      <c r="P188" s="42"/>
      <c r="Q188" s="42"/>
      <c r="R188" s="42"/>
      <c r="S188" s="42"/>
      <c r="T188" s="42"/>
      <c r="U188" s="42"/>
      <c r="V188" s="42"/>
      <c r="W188" s="42"/>
      <c r="X188" s="42"/>
      <c r="Y188" s="42"/>
      <c r="Z188" s="42"/>
      <c r="AA188" s="42"/>
      <c r="AB188" s="42"/>
      <c r="AC188" s="42"/>
      <c r="AD188" s="42"/>
      <c r="AE188" s="42"/>
      <c r="AF188" s="42"/>
      <c r="AG188" s="42"/>
      <c r="AH188" s="42"/>
      <c r="AI188" s="42"/>
      <c r="AJ188" s="42"/>
      <c r="AK188" s="42"/>
      <c r="AL188" s="42"/>
      <c r="AM188" s="42"/>
      <c r="AN188" s="42"/>
      <c r="AO188" s="42"/>
      <c r="AP188" s="42"/>
      <c r="AQ188" s="42"/>
      <c r="AR188" s="42"/>
      <c r="AS188" s="42"/>
      <c r="AT188" s="34"/>
    </row>
    <row r="189" spans="1:50" s="37" customFormat="1" ht="13.5" customHeight="1">
      <c r="A189" s="32"/>
      <c r="B189" s="32"/>
      <c r="C189" s="32"/>
      <c r="D189" s="55"/>
      <c r="E189" s="32"/>
      <c r="F189" s="55"/>
      <c r="G189" s="55"/>
      <c r="H189" s="55"/>
      <c r="I189" s="55"/>
      <c r="J189" s="55"/>
      <c r="K189" s="36"/>
      <c r="L189" s="42"/>
      <c r="M189" s="42"/>
      <c r="N189" s="42"/>
      <c r="O189" s="42"/>
      <c r="P189" s="42"/>
      <c r="Q189" s="42"/>
      <c r="R189" s="42"/>
      <c r="S189" s="42"/>
      <c r="T189" s="42"/>
      <c r="U189" s="42"/>
      <c r="V189" s="42"/>
      <c r="W189" s="42"/>
      <c r="X189" s="42"/>
      <c r="Y189" s="42"/>
      <c r="Z189" s="42"/>
      <c r="AA189" s="42"/>
      <c r="AB189" s="42"/>
      <c r="AC189" s="42"/>
      <c r="AD189" s="42"/>
      <c r="AE189" s="42"/>
      <c r="AF189" s="42"/>
      <c r="AG189" s="42"/>
      <c r="AH189" s="42"/>
      <c r="AI189" s="42"/>
      <c r="AJ189" s="42"/>
      <c r="AK189" s="42"/>
      <c r="AL189" s="42"/>
      <c r="AM189" s="42"/>
      <c r="AN189" s="42"/>
      <c r="AO189" s="42"/>
      <c r="AP189" s="42"/>
      <c r="AQ189" s="42"/>
      <c r="AR189" s="42"/>
      <c r="AS189" s="42"/>
      <c r="AT189" s="34"/>
    </row>
    <row r="190" spans="1:50" s="26" customFormat="1" ht="13.5" customHeight="1">
      <c r="A190" s="6"/>
      <c r="B190" s="6"/>
      <c r="C190" s="6"/>
      <c r="D190" s="6" t="s">
        <v>105</v>
      </c>
      <c r="E190" s="6"/>
      <c r="F190" s="6"/>
      <c r="G190" s="6"/>
      <c r="H190" s="6"/>
      <c r="I190" s="6"/>
      <c r="J190" s="6"/>
      <c r="K190" s="6"/>
      <c r="L190" s="6"/>
      <c r="M190" s="6"/>
      <c r="N190" s="6"/>
      <c r="O190" s="6"/>
      <c r="P190" s="6"/>
      <c r="Q190" s="6"/>
      <c r="R190" s="6"/>
      <c r="S190" s="6"/>
      <c r="T190" s="6"/>
      <c r="U190" s="6"/>
      <c r="V190" s="6"/>
      <c r="W190" s="6"/>
      <c r="X190" s="6"/>
      <c r="Y190" s="6"/>
      <c r="Z190" s="6"/>
      <c r="AA190" s="6"/>
      <c r="AB190" s="6"/>
      <c r="AC190" s="6"/>
      <c r="AD190" s="6"/>
      <c r="AE190" s="6"/>
      <c r="AF190" s="6"/>
      <c r="AG190" s="6"/>
      <c r="AH190" s="6"/>
      <c r="AI190" s="6"/>
      <c r="AJ190" s="6"/>
      <c r="AK190" s="6"/>
      <c r="AL190" s="6"/>
      <c r="AM190" s="6"/>
      <c r="AN190" s="6"/>
      <c r="AO190" s="6"/>
      <c r="AP190" s="6"/>
      <c r="AQ190" s="6"/>
      <c r="AR190" s="6"/>
      <c r="AS190" s="6"/>
      <c r="AT190" s="16"/>
    </row>
    <row r="191" spans="1:50" ht="13.5" customHeight="1">
      <c r="A191" s="16"/>
      <c r="B191" s="16"/>
      <c r="C191" s="16"/>
      <c r="D191" s="72"/>
      <c r="E191" s="560" t="s">
        <v>4</v>
      </c>
      <c r="F191" s="561"/>
      <c r="G191" s="561"/>
      <c r="H191" s="561"/>
      <c r="I191" s="561"/>
      <c r="J191" s="561"/>
      <c r="K191" s="561"/>
      <c r="L191" s="562"/>
      <c r="M191" s="574"/>
      <c r="N191" s="575"/>
      <c r="O191" s="575"/>
      <c r="P191" s="575"/>
      <c r="Q191" s="575"/>
      <c r="R191" s="575"/>
      <c r="S191" s="575"/>
      <c r="T191" s="575"/>
      <c r="U191" s="575"/>
      <c r="V191" s="575"/>
      <c r="W191" s="575"/>
      <c r="X191" s="575"/>
      <c r="Y191" s="575"/>
      <c r="Z191" s="575"/>
      <c r="AA191" s="575"/>
      <c r="AB191" s="575"/>
      <c r="AC191" s="575"/>
      <c r="AD191" s="575"/>
      <c r="AE191" s="575"/>
      <c r="AF191" s="575"/>
      <c r="AG191" s="575"/>
      <c r="AH191" s="575"/>
      <c r="AI191" s="575"/>
      <c r="AJ191" s="575"/>
      <c r="AK191" s="575"/>
      <c r="AL191" s="575"/>
      <c r="AM191" s="575"/>
      <c r="AN191" s="575"/>
      <c r="AO191" s="575"/>
      <c r="AP191" s="575"/>
      <c r="AQ191" s="575"/>
      <c r="AR191" s="575"/>
      <c r="AS191" s="575"/>
      <c r="AT191" s="576"/>
    </row>
    <row r="192" spans="1:50" ht="13.5" customHeight="1">
      <c r="A192" s="16"/>
      <c r="B192" s="16"/>
      <c r="C192" s="16"/>
      <c r="D192" s="72"/>
      <c r="E192" s="603"/>
      <c r="F192" s="604"/>
      <c r="G192" s="604"/>
      <c r="H192" s="604"/>
      <c r="I192" s="604"/>
      <c r="J192" s="604"/>
      <c r="K192" s="604"/>
      <c r="L192" s="605"/>
      <c r="M192" s="621"/>
      <c r="N192" s="622"/>
      <c r="O192" s="622"/>
      <c r="P192" s="622"/>
      <c r="Q192" s="622"/>
      <c r="R192" s="622"/>
      <c r="S192" s="622"/>
      <c r="T192" s="622"/>
      <c r="U192" s="622"/>
      <c r="V192" s="622"/>
      <c r="W192" s="622"/>
      <c r="X192" s="622"/>
      <c r="Y192" s="622"/>
      <c r="Z192" s="622"/>
      <c r="AA192" s="622"/>
      <c r="AB192" s="622"/>
      <c r="AC192" s="622"/>
      <c r="AD192" s="622"/>
      <c r="AE192" s="622"/>
      <c r="AF192" s="622"/>
      <c r="AG192" s="622"/>
      <c r="AH192" s="622"/>
      <c r="AI192" s="622"/>
      <c r="AJ192" s="622"/>
      <c r="AK192" s="622"/>
      <c r="AL192" s="622"/>
      <c r="AM192" s="622"/>
      <c r="AN192" s="622"/>
      <c r="AO192" s="622"/>
      <c r="AP192" s="622"/>
      <c r="AQ192" s="622"/>
      <c r="AR192" s="622"/>
      <c r="AS192" s="622"/>
      <c r="AT192" s="623"/>
    </row>
    <row r="193" spans="1:46" ht="13.5" customHeight="1">
      <c r="A193" s="16"/>
      <c r="B193" s="16"/>
      <c r="C193" s="16"/>
      <c r="D193" s="72"/>
      <c r="E193" s="563"/>
      <c r="F193" s="564"/>
      <c r="G193" s="564"/>
      <c r="H193" s="564"/>
      <c r="I193" s="564"/>
      <c r="J193" s="564"/>
      <c r="K193" s="564"/>
      <c r="L193" s="565"/>
      <c r="M193" s="577"/>
      <c r="N193" s="578"/>
      <c r="O193" s="578"/>
      <c r="P193" s="578"/>
      <c r="Q193" s="578"/>
      <c r="R193" s="578"/>
      <c r="S193" s="578"/>
      <c r="T193" s="578"/>
      <c r="U193" s="578"/>
      <c r="V193" s="578"/>
      <c r="W193" s="578"/>
      <c r="X193" s="578"/>
      <c r="Y193" s="578"/>
      <c r="Z193" s="578"/>
      <c r="AA193" s="578"/>
      <c r="AB193" s="578"/>
      <c r="AC193" s="578"/>
      <c r="AD193" s="578"/>
      <c r="AE193" s="578"/>
      <c r="AF193" s="578"/>
      <c r="AG193" s="578"/>
      <c r="AH193" s="578"/>
      <c r="AI193" s="578"/>
      <c r="AJ193" s="578"/>
      <c r="AK193" s="578"/>
      <c r="AL193" s="578"/>
      <c r="AM193" s="578"/>
      <c r="AN193" s="578"/>
      <c r="AO193" s="578"/>
      <c r="AP193" s="578"/>
      <c r="AQ193" s="578"/>
      <c r="AR193" s="578"/>
      <c r="AS193" s="578"/>
      <c r="AT193" s="579"/>
    </row>
    <row r="194" spans="1:46" ht="13.5" customHeight="1">
      <c r="A194" s="16"/>
      <c r="B194" s="16"/>
      <c r="C194" s="16"/>
      <c r="D194" s="72"/>
      <c r="E194" s="233" t="s">
        <v>18</v>
      </c>
      <c r="F194" s="234"/>
      <c r="G194" s="234"/>
      <c r="H194" s="234"/>
      <c r="I194" s="234"/>
      <c r="J194" s="234"/>
      <c r="K194" s="234"/>
      <c r="L194" s="235"/>
      <c r="M194" s="574"/>
      <c r="N194" s="575"/>
      <c r="O194" s="575"/>
      <c r="P194" s="575"/>
      <c r="Q194" s="575"/>
      <c r="R194" s="575"/>
      <c r="S194" s="575"/>
      <c r="T194" s="575"/>
      <c r="U194" s="575"/>
      <c r="V194" s="575"/>
      <c r="W194" s="575"/>
      <c r="X194" s="575"/>
      <c r="Y194" s="575"/>
      <c r="Z194" s="575"/>
      <c r="AA194" s="575"/>
      <c r="AB194" s="575"/>
      <c r="AC194" s="575"/>
      <c r="AD194" s="575"/>
      <c r="AE194" s="575"/>
      <c r="AF194" s="575"/>
      <c r="AG194" s="575"/>
      <c r="AH194" s="575"/>
      <c r="AI194" s="575"/>
      <c r="AJ194" s="575"/>
      <c r="AK194" s="575"/>
      <c r="AL194" s="575"/>
      <c r="AM194" s="575"/>
      <c r="AN194" s="575"/>
      <c r="AO194" s="575"/>
      <c r="AP194" s="575"/>
      <c r="AQ194" s="575"/>
      <c r="AR194" s="575"/>
      <c r="AS194" s="575"/>
      <c r="AT194" s="576"/>
    </row>
    <row r="195" spans="1:46" ht="13.5" customHeight="1">
      <c r="A195" s="16"/>
      <c r="B195" s="16"/>
      <c r="C195" s="16"/>
      <c r="D195" s="106"/>
      <c r="E195" s="236"/>
      <c r="F195" s="237"/>
      <c r="G195" s="237"/>
      <c r="H195" s="237"/>
      <c r="I195" s="237"/>
      <c r="J195" s="237"/>
      <c r="K195" s="237"/>
      <c r="L195" s="238"/>
      <c r="M195" s="577"/>
      <c r="N195" s="578"/>
      <c r="O195" s="578"/>
      <c r="P195" s="578"/>
      <c r="Q195" s="578"/>
      <c r="R195" s="578"/>
      <c r="S195" s="578"/>
      <c r="T195" s="578"/>
      <c r="U195" s="578"/>
      <c r="V195" s="578"/>
      <c r="W195" s="578"/>
      <c r="X195" s="578"/>
      <c r="Y195" s="578"/>
      <c r="Z195" s="578"/>
      <c r="AA195" s="578"/>
      <c r="AB195" s="578"/>
      <c r="AC195" s="578"/>
      <c r="AD195" s="578"/>
      <c r="AE195" s="578"/>
      <c r="AF195" s="578"/>
      <c r="AG195" s="578"/>
      <c r="AH195" s="578"/>
      <c r="AI195" s="578"/>
      <c r="AJ195" s="578"/>
      <c r="AK195" s="578"/>
      <c r="AL195" s="578"/>
      <c r="AM195" s="578"/>
      <c r="AN195" s="578"/>
      <c r="AO195" s="578"/>
      <c r="AP195" s="578"/>
      <c r="AQ195" s="578"/>
      <c r="AR195" s="578"/>
      <c r="AS195" s="578"/>
      <c r="AT195" s="579"/>
    </row>
    <row r="196" spans="1:46" ht="13.5" customHeight="1">
      <c r="A196" s="16"/>
      <c r="B196" s="16"/>
      <c r="C196" s="16"/>
      <c r="D196" s="72"/>
      <c r="E196" s="300" t="s">
        <v>88</v>
      </c>
      <c r="F196" s="301"/>
      <c r="G196" s="301"/>
      <c r="H196" s="301"/>
      <c r="I196" s="301"/>
      <c r="J196" s="301"/>
      <c r="K196" s="301"/>
      <c r="L196" s="302"/>
      <c r="M196" s="597"/>
      <c r="N196" s="598"/>
      <c r="O196" s="598"/>
      <c r="P196" s="598"/>
      <c r="Q196" s="598"/>
      <c r="R196" s="598"/>
      <c r="S196" s="598"/>
      <c r="T196" s="598"/>
      <c r="U196" s="598"/>
      <c r="V196" s="598"/>
      <c r="W196" s="598"/>
      <c r="X196" s="598"/>
      <c r="Y196" s="598"/>
      <c r="Z196" s="598"/>
      <c r="AA196" s="598"/>
      <c r="AB196" s="598"/>
      <c r="AC196" s="598"/>
      <c r="AD196" s="598"/>
      <c r="AE196" s="598"/>
      <c r="AF196" s="598"/>
      <c r="AG196" s="598"/>
      <c r="AH196" s="598"/>
      <c r="AI196" s="598"/>
      <c r="AJ196" s="598"/>
      <c r="AK196" s="598"/>
      <c r="AL196" s="598"/>
      <c r="AM196" s="598"/>
      <c r="AN196" s="598"/>
      <c r="AO196" s="598"/>
      <c r="AP196" s="598"/>
      <c r="AQ196" s="598"/>
      <c r="AR196" s="598"/>
      <c r="AS196" s="598"/>
      <c r="AT196" s="599"/>
    </row>
    <row r="197" spans="1:46" ht="13.5" customHeight="1">
      <c r="A197" s="16"/>
      <c r="B197" s="16"/>
      <c r="C197" s="16"/>
      <c r="D197" s="72"/>
      <c r="E197" s="306" t="s">
        <v>37</v>
      </c>
      <c r="F197" s="307"/>
      <c r="G197" s="307"/>
      <c r="H197" s="307"/>
      <c r="I197" s="307"/>
      <c r="J197" s="307"/>
      <c r="K197" s="307"/>
      <c r="L197" s="308"/>
      <c r="M197" s="600"/>
      <c r="N197" s="601"/>
      <c r="O197" s="601"/>
      <c r="P197" s="601"/>
      <c r="Q197" s="601"/>
      <c r="R197" s="601"/>
      <c r="S197" s="601"/>
      <c r="T197" s="601"/>
      <c r="U197" s="601"/>
      <c r="V197" s="601"/>
      <c r="W197" s="601"/>
      <c r="X197" s="601"/>
      <c r="Y197" s="601"/>
      <c r="Z197" s="601"/>
      <c r="AA197" s="601"/>
      <c r="AB197" s="601"/>
      <c r="AC197" s="601"/>
      <c r="AD197" s="601"/>
      <c r="AE197" s="601"/>
      <c r="AF197" s="601"/>
      <c r="AG197" s="601"/>
      <c r="AH197" s="601"/>
      <c r="AI197" s="601"/>
      <c r="AJ197" s="601"/>
      <c r="AK197" s="601"/>
      <c r="AL197" s="601"/>
      <c r="AM197" s="601"/>
      <c r="AN197" s="601"/>
      <c r="AO197" s="601"/>
      <c r="AP197" s="601"/>
      <c r="AQ197" s="601"/>
      <c r="AR197" s="601"/>
      <c r="AS197" s="601"/>
      <c r="AT197" s="602"/>
    </row>
    <row r="198" spans="1:46" ht="13.5" customHeight="1">
      <c r="A198" s="16"/>
      <c r="B198" s="16"/>
      <c r="C198" s="16"/>
      <c r="D198" s="106"/>
      <c r="E198" s="236"/>
      <c r="F198" s="237"/>
      <c r="G198" s="237"/>
      <c r="H198" s="237"/>
      <c r="I198" s="237"/>
      <c r="J198" s="237"/>
      <c r="K198" s="237"/>
      <c r="L198" s="238"/>
      <c r="M198" s="577"/>
      <c r="N198" s="578"/>
      <c r="O198" s="578"/>
      <c r="P198" s="578"/>
      <c r="Q198" s="578"/>
      <c r="R198" s="578"/>
      <c r="S198" s="578"/>
      <c r="T198" s="578"/>
      <c r="U198" s="578"/>
      <c r="V198" s="578"/>
      <c r="W198" s="578"/>
      <c r="X198" s="578"/>
      <c r="Y198" s="578"/>
      <c r="Z198" s="578"/>
      <c r="AA198" s="578"/>
      <c r="AB198" s="578"/>
      <c r="AC198" s="578"/>
      <c r="AD198" s="578"/>
      <c r="AE198" s="578"/>
      <c r="AF198" s="578"/>
      <c r="AG198" s="578"/>
      <c r="AH198" s="578"/>
      <c r="AI198" s="578"/>
      <c r="AJ198" s="578"/>
      <c r="AK198" s="578"/>
      <c r="AL198" s="578"/>
      <c r="AM198" s="578"/>
      <c r="AN198" s="578"/>
      <c r="AO198" s="578"/>
      <c r="AP198" s="578"/>
      <c r="AQ198" s="578"/>
      <c r="AR198" s="578"/>
      <c r="AS198" s="578"/>
      <c r="AT198" s="579"/>
    </row>
    <row r="199" spans="1:46" ht="13.5" customHeight="1">
      <c r="A199" s="16"/>
      <c r="B199" s="16"/>
      <c r="C199" s="16"/>
      <c r="D199" s="72"/>
      <c r="E199" s="233" t="s">
        <v>19</v>
      </c>
      <c r="F199" s="234"/>
      <c r="G199" s="234"/>
      <c r="H199" s="234"/>
      <c r="I199" s="234"/>
      <c r="J199" s="234"/>
      <c r="K199" s="234"/>
      <c r="L199" s="235"/>
      <c r="M199" s="615"/>
      <c r="N199" s="616"/>
      <c r="O199" s="616"/>
      <c r="P199" s="616"/>
      <c r="Q199" s="616"/>
      <c r="R199" s="616"/>
      <c r="S199" s="616"/>
      <c r="T199" s="616"/>
      <c r="U199" s="616"/>
      <c r="V199" s="616"/>
      <c r="W199" s="616"/>
      <c r="X199" s="616"/>
      <c r="Y199" s="616"/>
      <c r="Z199" s="616"/>
      <c r="AA199" s="616"/>
      <c r="AB199" s="616"/>
      <c r="AC199" s="616"/>
      <c r="AD199" s="616"/>
      <c r="AE199" s="616"/>
      <c r="AF199" s="616"/>
      <c r="AG199" s="616"/>
      <c r="AH199" s="616"/>
      <c r="AI199" s="616"/>
      <c r="AJ199" s="616"/>
      <c r="AK199" s="616"/>
      <c r="AL199" s="616"/>
      <c r="AM199" s="616"/>
      <c r="AN199" s="616"/>
      <c r="AO199" s="616"/>
      <c r="AP199" s="616"/>
      <c r="AQ199" s="616"/>
      <c r="AR199" s="616"/>
      <c r="AS199" s="616"/>
      <c r="AT199" s="617"/>
    </row>
    <row r="200" spans="1:46" ht="13.5" customHeight="1">
      <c r="A200" s="16"/>
      <c r="B200" s="16"/>
      <c r="C200" s="16"/>
      <c r="D200" s="106"/>
      <c r="E200" s="236"/>
      <c r="F200" s="237"/>
      <c r="G200" s="237"/>
      <c r="H200" s="237"/>
      <c r="I200" s="237"/>
      <c r="J200" s="237"/>
      <c r="K200" s="237"/>
      <c r="L200" s="238"/>
      <c r="M200" s="618"/>
      <c r="N200" s="619"/>
      <c r="O200" s="619"/>
      <c r="P200" s="619"/>
      <c r="Q200" s="619"/>
      <c r="R200" s="619"/>
      <c r="S200" s="619"/>
      <c r="T200" s="619"/>
      <c r="U200" s="619"/>
      <c r="V200" s="619"/>
      <c r="W200" s="619"/>
      <c r="X200" s="619"/>
      <c r="Y200" s="619"/>
      <c r="Z200" s="619"/>
      <c r="AA200" s="619"/>
      <c r="AB200" s="619"/>
      <c r="AC200" s="619"/>
      <c r="AD200" s="619"/>
      <c r="AE200" s="619"/>
      <c r="AF200" s="619"/>
      <c r="AG200" s="619"/>
      <c r="AH200" s="619"/>
      <c r="AI200" s="619"/>
      <c r="AJ200" s="619"/>
      <c r="AK200" s="619"/>
      <c r="AL200" s="619"/>
      <c r="AM200" s="619"/>
      <c r="AN200" s="619"/>
      <c r="AO200" s="619"/>
      <c r="AP200" s="619"/>
      <c r="AQ200" s="619"/>
      <c r="AR200" s="619"/>
      <c r="AS200" s="619"/>
      <c r="AT200" s="620"/>
    </row>
    <row r="201" spans="1:46" s="47" customFormat="1" ht="13.5" customHeight="1">
      <c r="A201" s="48"/>
      <c r="B201" s="48"/>
      <c r="C201" s="48"/>
      <c r="D201" s="72"/>
      <c r="E201" s="580" t="s">
        <v>13</v>
      </c>
      <c r="F201" s="581"/>
      <c r="G201" s="581"/>
      <c r="H201" s="581"/>
      <c r="I201" s="581"/>
      <c r="J201" s="581"/>
      <c r="K201" s="581"/>
      <c r="L201" s="582"/>
      <c r="M201" s="68" t="s">
        <v>45</v>
      </c>
      <c r="N201" s="589"/>
      <c r="O201" s="590"/>
      <c r="P201" s="590"/>
      <c r="Q201" s="590"/>
      <c r="R201" s="65" t="s">
        <v>46</v>
      </c>
      <c r="S201" s="589"/>
      <c r="T201" s="590"/>
      <c r="U201" s="590"/>
      <c r="V201" s="590"/>
      <c r="W201" s="590"/>
      <c r="X201" s="68" t="s">
        <v>47</v>
      </c>
      <c r="Y201" s="48"/>
      <c r="Z201" s="48"/>
      <c r="AA201" s="48"/>
      <c r="AB201" s="48"/>
      <c r="AC201" s="48"/>
      <c r="AD201" s="48"/>
      <c r="AE201" s="48"/>
      <c r="AF201" s="48"/>
      <c r="AG201" s="48"/>
      <c r="AH201" s="48"/>
      <c r="AI201" s="48"/>
      <c r="AJ201" s="48"/>
      <c r="AK201" s="48"/>
      <c r="AL201" s="48"/>
      <c r="AM201" s="48"/>
      <c r="AN201" s="48"/>
      <c r="AO201" s="48"/>
      <c r="AP201" s="48"/>
      <c r="AQ201" s="49"/>
      <c r="AR201" s="49"/>
      <c r="AS201" s="49"/>
      <c r="AT201" s="89"/>
    </row>
    <row r="202" spans="1:46" ht="13.5" customHeight="1">
      <c r="A202" s="16"/>
      <c r="B202" s="16"/>
      <c r="C202" s="16"/>
      <c r="D202" s="106"/>
      <c r="E202" s="583"/>
      <c r="F202" s="584"/>
      <c r="G202" s="584"/>
      <c r="H202" s="584"/>
      <c r="I202" s="584"/>
      <c r="J202" s="584"/>
      <c r="K202" s="584"/>
      <c r="L202" s="585"/>
      <c r="M202" s="591"/>
      <c r="N202" s="592"/>
      <c r="O202" s="592"/>
      <c r="P202" s="592"/>
      <c r="Q202" s="592"/>
      <c r="R202" s="592"/>
      <c r="S202" s="592"/>
      <c r="T202" s="592"/>
      <c r="U202" s="592"/>
      <c r="V202" s="592"/>
      <c r="W202" s="592"/>
      <c r="X202" s="592"/>
      <c r="Y202" s="592"/>
      <c r="Z202" s="592"/>
      <c r="AA202" s="592"/>
      <c r="AB202" s="592"/>
      <c r="AC202" s="592"/>
      <c r="AD202" s="592"/>
      <c r="AE202" s="592"/>
      <c r="AF202" s="592"/>
      <c r="AG202" s="592"/>
      <c r="AH202" s="592"/>
      <c r="AI202" s="592"/>
      <c r="AJ202" s="592"/>
      <c r="AK202" s="592"/>
      <c r="AL202" s="592"/>
      <c r="AM202" s="592"/>
      <c r="AN202" s="592"/>
      <c r="AO202" s="592"/>
      <c r="AP202" s="592"/>
      <c r="AQ202" s="592"/>
      <c r="AR202" s="592"/>
      <c r="AS202" s="592"/>
      <c r="AT202" s="593"/>
    </row>
    <row r="203" spans="1:46" ht="13.5" customHeight="1">
      <c r="A203" s="16"/>
      <c r="B203" s="16"/>
      <c r="C203" s="16"/>
      <c r="D203" s="106"/>
      <c r="E203" s="586"/>
      <c r="F203" s="587"/>
      <c r="G203" s="587"/>
      <c r="H203" s="587"/>
      <c r="I203" s="587"/>
      <c r="J203" s="587"/>
      <c r="K203" s="587"/>
      <c r="L203" s="588"/>
      <c r="M203" s="594"/>
      <c r="N203" s="595"/>
      <c r="O203" s="595"/>
      <c r="P203" s="595"/>
      <c r="Q203" s="595"/>
      <c r="R203" s="595"/>
      <c r="S203" s="595"/>
      <c r="T203" s="595"/>
      <c r="U203" s="595"/>
      <c r="V203" s="595"/>
      <c r="W203" s="595"/>
      <c r="X203" s="595"/>
      <c r="Y203" s="595"/>
      <c r="Z203" s="595"/>
      <c r="AA203" s="595"/>
      <c r="AB203" s="595"/>
      <c r="AC203" s="595"/>
      <c r="AD203" s="595"/>
      <c r="AE203" s="595"/>
      <c r="AF203" s="595"/>
      <c r="AG203" s="595"/>
      <c r="AH203" s="595"/>
      <c r="AI203" s="595"/>
      <c r="AJ203" s="595"/>
      <c r="AK203" s="595"/>
      <c r="AL203" s="595"/>
      <c r="AM203" s="595"/>
      <c r="AN203" s="595"/>
      <c r="AO203" s="595"/>
      <c r="AP203" s="595"/>
      <c r="AQ203" s="595"/>
      <c r="AR203" s="595"/>
      <c r="AS203" s="595"/>
      <c r="AT203" s="596"/>
    </row>
    <row r="204" spans="1:46" s="47" customFormat="1" ht="27.65" customHeight="1">
      <c r="A204" s="48"/>
      <c r="B204" s="48"/>
      <c r="C204" s="48"/>
      <c r="D204" s="73"/>
      <c r="E204" s="267" t="s">
        <v>3</v>
      </c>
      <c r="F204" s="268"/>
      <c r="G204" s="268"/>
      <c r="H204" s="268"/>
      <c r="I204" s="268"/>
      <c r="J204" s="268"/>
      <c r="K204" s="268"/>
      <c r="L204" s="269"/>
      <c r="M204" s="573"/>
      <c r="N204" s="570"/>
      <c r="O204" s="570"/>
      <c r="P204" s="570"/>
      <c r="Q204" s="46" t="s">
        <v>70</v>
      </c>
      <c r="R204" s="570"/>
      <c r="S204" s="570"/>
      <c r="T204" s="570"/>
      <c r="U204" s="46" t="s">
        <v>70</v>
      </c>
      <c r="V204" s="570"/>
      <c r="W204" s="570"/>
      <c r="X204" s="570"/>
      <c r="Y204" s="571"/>
      <c r="Z204" s="267" t="s">
        <v>68</v>
      </c>
      <c r="AA204" s="268"/>
      <c r="AB204" s="268"/>
      <c r="AC204" s="268"/>
      <c r="AD204" s="268"/>
      <c r="AE204" s="268"/>
      <c r="AF204" s="268"/>
      <c r="AG204" s="269"/>
      <c r="AH204" s="573"/>
      <c r="AI204" s="570"/>
      <c r="AJ204" s="570"/>
      <c r="AK204" s="570"/>
      <c r="AL204" s="59" t="s">
        <v>46</v>
      </c>
      <c r="AM204" s="570"/>
      <c r="AN204" s="570"/>
      <c r="AO204" s="570"/>
      <c r="AP204" s="46" t="s">
        <v>46</v>
      </c>
      <c r="AQ204" s="570"/>
      <c r="AR204" s="570"/>
      <c r="AS204" s="570"/>
      <c r="AT204" s="571"/>
    </row>
    <row r="205" spans="1:46" ht="27.65" customHeight="1">
      <c r="A205" s="16"/>
      <c r="B205" s="16"/>
      <c r="C205" s="16"/>
      <c r="D205" s="74"/>
      <c r="E205" s="273" t="s">
        <v>89</v>
      </c>
      <c r="F205" s="274"/>
      <c r="G205" s="274"/>
      <c r="H205" s="274"/>
      <c r="I205" s="274"/>
      <c r="J205" s="274"/>
      <c r="K205" s="274"/>
      <c r="L205" s="275"/>
      <c r="M205" s="572"/>
      <c r="N205" s="552"/>
      <c r="O205" s="552"/>
      <c r="P205" s="552"/>
      <c r="Q205" s="552"/>
      <c r="R205" s="552"/>
      <c r="S205" s="552"/>
      <c r="T205" s="552"/>
      <c r="U205" s="552"/>
      <c r="V205" s="552"/>
      <c r="W205" s="552"/>
      <c r="X205" s="552"/>
      <c r="Y205" s="552"/>
      <c r="Z205" s="552"/>
      <c r="AA205" s="552"/>
      <c r="AB205" s="552"/>
      <c r="AC205" s="552"/>
      <c r="AD205" s="552"/>
      <c r="AE205" s="552"/>
      <c r="AF205" s="552"/>
      <c r="AG205" s="552"/>
      <c r="AH205" s="552"/>
      <c r="AI205" s="552"/>
      <c r="AJ205" s="552"/>
      <c r="AK205" s="552"/>
      <c r="AL205" s="552"/>
      <c r="AM205" s="552"/>
      <c r="AN205" s="552"/>
      <c r="AO205" s="552"/>
      <c r="AP205" s="552"/>
      <c r="AQ205" s="552"/>
      <c r="AR205" s="552"/>
      <c r="AS205" s="552"/>
      <c r="AT205" s="553"/>
    </row>
    <row r="206" spans="1:46" ht="13.5" customHeight="1">
      <c r="A206" s="16"/>
      <c r="B206" s="16"/>
      <c r="C206" s="16"/>
      <c r="D206" s="70"/>
      <c r="E206" s="69"/>
      <c r="F206" s="69"/>
      <c r="G206" s="69"/>
      <c r="H206" s="69"/>
      <c r="I206" s="69"/>
      <c r="J206" s="69"/>
      <c r="K206" s="69"/>
      <c r="L206" s="69"/>
      <c r="M206" s="125"/>
      <c r="N206" s="35"/>
      <c r="O206" s="35"/>
      <c r="P206" s="35"/>
      <c r="Q206" s="35"/>
      <c r="R206" s="35"/>
      <c r="S206" s="35"/>
      <c r="T206" s="35"/>
      <c r="U206" s="35"/>
      <c r="V206" s="35"/>
      <c r="W206" s="35"/>
      <c r="X206" s="35"/>
      <c r="Y206" s="35"/>
      <c r="Z206" s="35"/>
      <c r="AA206" s="35"/>
      <c r="AB206" s="35"/>
      <c r="AC206" s="35"/>
      <c r="AD206" s="35"/>
      <c r="AE206" s="35"/>
      <c r="AF206" s="35"/>
      <c r="AG206" s="35"/>
      <c r="AH206" s="35"/>
      <c r="AI206" s="35"/>
      <c r="AJ206" s="35"/>
      <c r="AK206" s="35"/>
      <c r="AL206" s="35"/>
      <c r="AM206" s="35"/>
      <c r="AN206" s="35"/>
      <c r="AO206" s="35"/>
      <c r="AP206" s="35"/>
      <c r="AQ206" s="35"/>
      <c r="AR206" s="35"/>
      <c r="AS206" s="35"/>
      <c r="AT206" s="35"/>
    </row>
    <row r="207" spans="1:46" ht="13.5" customHeight="1">
      <c r="A207" s="16"/>
      <c r="B207" s="16"/>
      <c r="C207" s="16"/>
      <c r="D207" s="72"/>
      <c r="E207" s="560" t="s">
        <v>4</v>
      </c>
      <c r="F207" s="561"/>
      <c r="G207" s="561"/>
      <c r="H207" s="561"/>
      <c r="I207" s="561"/>
      <c r="J207" s="561"/>
      <c r="K207" s="561"/>
      <c r="L207" s="562"/>
      <c r="M207" s="574"/>
      <c r="N207" s="575"/>
      <c r="O207" s="575"/>
      <c r="P207" s="575"/>
      <c r="Q207" s="575"/>
      <c r="R207" s="575"/>
      <c r="S207" s="575"/>
      <c r="T207" s="575"/>
      <c r="U207" s="575"/>
      <c r="V207" s="575"/>
      <c r="W207" s="575"/>
      <c r="X207" s="575"/>
      <c r="Y207" s="575"/>
      <c r="Z207" s="575"/>
      <c r="AA207" s="575"/>
      <c r="AB207" s="575"/>
      <c r="AC207" s="575"/>
      <c r="AD207" s="575"/>
      <c r="AE207" s="575"/>
      <c r="AF207" s="575"/>
      <c r="AG207" s="575"/>
      <c r="AH207" s="575"/>
      <c r="AI207" s="575"/>
      <c r="AJ207" s="575"/>
      <c r="AK207" s="575"/>
      <c r="AL207" s="575"/>
      <c r="AM207" s="575"/>
      <c r="AN207" s="575"/>
      <c r="AO207" s="575"/>
      <c r="AP207" s="575"/>
      <c r="AQ207" s="575"/>
      <c r="AR207" s="575"/>
      <c r="AS207" s="575"/>
      <c r="AT207" s="576"/>
    </row>
    <row r="208" spans="1:46" ht="13.5" customHeight="1">
      <c r="A208" s="16"/>
      <c r="B208" s="16"/>
      <c r="C208" s="16"/>
      <c r="D208" s="72"/>
      <c r="E208" s="603"/>
      <c r="F208" s="604"/>
      <c r="G208" s="604"/>
      <c r="H208" s="604"/>
      <c r="I208" s="604"/>
      <c r="J208" s="604"/>
      <c r="K208" s="604"/>
      <c r="L208" s="605"/>
      <c r="M208" s="621"/>
      <c r="N208" s="622"/>
      <c r="O208" s="622"/>
      <c r="P208" s="622"/>
      <c r="Q208" s="622"/>
      <c r="R208" s="622"/>
      <c r="S208" s="622"/>
      <c r="T208" s="622"/>
      <c r="U208" s="622"/>
      <c r="V208" s="622"/>
      <c r="W208" s="622"/>
      <c r="X208" s="622"/>
      <c r="Y208" s="622"/>
      <c r="Z208" s="622"/>
      <c r="AA208" s="622"/>
      <c r="AB208" s="622"/>
      <c r="AC208" s="622"/>
      <c r="AD208" s="622"/>
      <c r="AE208" s="622"/>
      <c r="AF208" s="622"/>
      <c r="AG208" s="622"/>
      <c r="AH208" s="622"/>
      <c r="AI208" s="622"/>
      <c r="AJ208" s="622"/>
      <c r="AK208" s="622"/>
      <c r="AL208" s="622"/>
      <c r="AM208" s="622"/>
      <c r="AN208" s="622"/>
      <c r="AO208" s="622"/>
      <c r="AP208" s="622"/>
      <c r="AQ208" s="622"/>
      <c r="AR208" s="622"/>
      <c r="AS208" s="622"/>
      <c r="AT208" s="623"/>
    </row>
    <row r="209" spans="1:47" ht="13.5" customHeight="1">
      <c r="A209" s="16"/>
      <c r="B209" s="16"/>
      <c r="C209" s="16"/>
      <c r="D209" s="72"/>
      <c r="E209" s="563"/>
      <c r="F209" s="564"/>
      <c r="G209" s="564"/>
      <c r="H209" s="564"/>
      <c r="I209" s="564"/>
      <c r="J209" s="564"/>
      <c r="K209" s="564"/>
      <c r="L209" s="565"/>
      <c r="M209" s="577"/>
      <c r="N209" s="578"/>
      <c r="O209" s="578"/>
      <c r="P209" s="578"/>
      <c r="Q209" s="578"/>
      <c r="R209" s="578"/>
      <c r="S209" s="578"/>
      <c r="T209" s="578"/>
      <c r="U209" s="578"/>
      <c r="V209" s="578"/>
      <c r="W209" s="578"/>
      <c r="X209" s="578"/>
      <c r="Y209" s="578"/>
      <c r="Z209" s="578"/>
      <c r="AA209" s="578"/>
      <c r="AB209" s="578"/>
      <c r="AC209" s="578"/>
      <c r="AD209" s="578"/>
      <c r="AE209" s="578"/>
      <c r="AF209" s="578"/>
      <c r="AG209" s="578"/>
      <c r="AH209" s="578"/>
      <c r="AI209" s="578"/>
      <c r="AJ209" s="578"/>
      <c r="AK209" s="578"/>
      <c r="AL209" s="578"/>
      <c r="AM209" s="578"/>
      <c r="AN209" s="578"/>
      <c r="AO209" s="578"/>
      <c r="AP209" s="578"/>
      <c r="AQ209" s="578"/>
      <c r="AR209" s="578"/>
      <c r="AS209" s="578"/>
      <c r="AT209" s="579"/>
    </row>
    <row r="210" spans="1:47" ht="13.5" customHeight="1">
      <c r="A210" s="16"/>
      <c r="B210" s="16"/>
      <c r="C210" s="16"/>
      <c r="D210" s="72"/>
      <c r="E210" s="233" t="s">
        <v>18</v>
      </c>
      <c r="F210" s="234"/>
      <c r="G210" s="234"/>
      <c r="H210" s="234"/>
      <c r="I210" s="234"/>
      <c r="J210" s="234"/>
      <c r="K210" s="234"/>
      <c r="L210" s="235"/>
      <c r="M210" s="574"/>
      <c r="N210" s="575"/>
      <c r="O210" s="575"/>
      <c r="P210" s="575"/>
      <c r="Q210" s="575"/>
      <c r="R210" s="575"/>
      <c r="S210" s="575"/>
      <c r="T210" s="575"/>
      <c r="U210" s="575"/>
      <c r="V210" s="575"/>
      <c r="W210" s="575"/>
      <c r="X210" s="575"/>
      <c r="Y210" s="575"/>
      <c r="Z210" s="575"/>
      <c r="AA210" s="575"/>
      <c r="AB210" s="575"/>
      <c r="AC210" s="575"/>
      <c r="AD210" s="575"/>
      <c r="AE210" s="575"/>
      <c r="AF210" s="575"/>
      <c r="AG210" s="575"/>
      <c r="AH210" s="575"/>
      <c r="AI210" s="575"/>
      <c r="AJ210" s="575"/>
      <c r="AK210" s="575"/>
      <c r="AL210" s="575"/>
      <c r="AM210" s="575"/>
      <c r="AN210" s="575"/>
      <c r="AO210" s="575"/>
      <c r="AP210" s="575"/>
      <c r="AQ210" s="575"/>
      <c r="AR210" s="575"/>
      <c r="AS210" s="575"/>
      <c r="AT210" s="576"/>
    </row>
    <row r="211" spans="1:47" ht="13.5" customHeight="1">
      <c r="A211" s="16"/>
      <c r="B211" s="16"/>
      <c r="C211" s="16"/>
      <c r="D211" s="106"/>
      <c r="E211" s="236"/>
      <c r="F211" s="237"/>
      <c r="G211" s="237"/>
      <c r="H211" s="237"/>
      <c r="I211" s="237"/>
      <c r="J211" s="237"/>
      <c r="K211" s="237"/>
      <c r="L211" s="238"/>
      <c r="M211" s="577"/>
      <c r="N211" s="578"/>
      <c r="O211" s="578"/>
      <c r="P211" s="578"/>
      <c r="Q211" s="578"/>
      <c r="R211" s="578"/>
      <c r="S211" s="578"/>
      <c r="T211" s="578"/>
      <c r="U211" s="578"/>
      <c r="V211" s="578"/>
      <c r="W211" s="578"/>
      <c r="X211" s="578"/>
      <c r="Y211" s="578"/>
      <c r="Z211" s="578"/>
      <c r="AA211" s="578"/>
      <c r="AB211" s="578"/>
      <c r="AC211" s="578"/>
      <c r="AD211" s="578"/>
      <c r="AE211" s="578"/>
      <c r="AF211" s="578"/>
      <c r="AG211" s="578"/>
      <c r="AH211" s="578"/>
      <c r="AI211" s="578"/>
      <c r="AJ211" s="578"/>
      <c r="AK211" s="578"/>
      <c r="AL211" s="578"/>
      <c r="AM211" s="578"/>
      <c r="AN211" s="578"/>
      <c r="AO211" s="578"/>
      <c r="AP211" s="578"/>
      <c r="AQ211" s="578"/>
      <c r="AR211" s="578"/>
      <c r="AS211" s="578"/>
      <c r="AT211" s="579"/>
    </row>
    <row r="212" spans="1:47" ht="13.5" customHeight="1">
      <c r="A212" s="16"/>
      <c r="B212" s="16"/>
      <c r="C212" s="16"/>
      <c r="D212" s="72"/>
      <c r="E212" s="300" t="s">
        <v>88</v>
      </c>
      <c r="F212" s="301"/>
      <c r="G212" s="301"/>
      <c r="H212" s="301"/>
      <c r="I212" s="301"/>
      <c r="J212" s="301"/>
      <c r="K212" s="301"/>
      <c r="L212" s="302"/>
      <c r="M212" s="597"/>
      <c r="N212" s="598"/>
      <c r="O212" s="598"/>
      <c r="P212" s="598"/>
      <c r="Q212" s="598"/>
      <c r="R212" s="598"/>
      <c r="S212" s="598"/>
      <c r="T212" s="598"/>
      <c r="U212" s="598"/>
      <c r="V212" s="598"/>
      <c r="W212" s="598"/>
      <c r="X212" s="598"/>
      <c r="Y212" s="598"/>
      <c r="Z212" s="598"/>
      <c r="AA212" s="598"/>
      <c r="AB212" s="598"/>
      <c r="AC212" s="598"/>
      <c r="AD212" s="598"/>
      <c r="AE212" s="598"/>
      <c r="AF212" s="598"/>
      <c r="AG212" s="598"/>
      <c r="AH212" s="598"/>
      <c r="AI212" s="598"/>
      <c r="AJ212" s="598"/>
      <c r="AK212" s="598"/>
      <c r="AL212" s="598"/>
      <c r="AM212" s="598"/>
      <c r="AN212" s="598"/>
      <c r="AO212" s="598"/>
      <c r="AP212" s="598"/>
      <c r="AQ212" s="598"/>
      <c r="AR212" s="598"/>
      <c r="AS212" s="598"/>
      <c r="AT212" s="599"/>
    </row>
    <row r="213" spans="1:47" ht="13.5" customHeight="1">
      <c r="A213" s="16"/>
      <c r="B213" s="16"/>
      <c r="C213" s="16"/>
      <c r="D213" s="72"/>
      <c r="E213" s="306" t="s">
        <v>37</v>
      </c>
      <c r="F213" s="307"/>
      <c r="G213" s="307"/>
      <c r="H213" s="307"/>
      <c r="I213" s="307"/>
      <c r="J213" s="307"/>
      <c r="K213" s="307"/>
      <c r="L213" s="308"/>
      <c r="M213" s="600"/>
      <c r="N213" s="601"/>
      <c r="O213" s="601"/>
      <c r="P213" s="601"/>
      <c r="Q213" s="601"/>
      <c r="R213" s="601"/>
      <c r="S213" s="601"/>
      <c r="T213" s="601"/>
      <c r="U213" s="601"/>
      <c r="V213" s="601"/>
      <c r="W213" s="601"/>
      <c r="X213" s="601"/>
      <c r="Y213" s="601"/>
      <c r="Z213" s="601"/>
      <c r="AA213" s="601"/>
      <c r="AB213" s="601"/>
      <c r="AC213" s="601"/>
      <c r="AD213" s="601"/>
      <c r="AE213" s="601"/>
      <c r="AF213" s="601"/>
      <c r="AG213" s="601"/>
      <c r="AH213" s="601"/>
      <c r="AI213" s="601"/>
      <c r="AJ213" s="601"/>
      <c r="AK213" s="601"/>
      <c r="AL213" s="601"/>
      <c r="AM213" s="601"/>
      <c r="AN213" s="601"/>
      <c r="AO213" s="601"/>
      <c r="AP213" s="601"/>
      <c r="AQ213" s="601"/>
      <c r="AR213" s="601"/>
      <c r="AS213" s="601"/>
      <c r="AT213" s="602"/>
    </row>
    <row r="214" spans="1:47" ht="13.5" customHeight="1">
      <c r="A214" s="16"/>
      <c r="B214" s="16"/>
      <c r="C214" s="16"/>
      <c r="D214" s="106"/>
      <c r="E214" s="236"/>
      <c r="F214" s="237"/>
      <c r="G214" s="237"/>
      <c r="H214" s="237"/>
      <c r="I214" s="237"/>
      <c r="J214" s="237"/>
      <c r="K214" s="237"/>
      <c r="L214" s="238"/>
      <c r="M214" s="577"/>
      <c r="N214" s="578"/>
      <c r="O214" s="578"/>
      <c r="P214" s="578"/>
      <c r="Q214" s="578"/>
      <c r="R214" s="578"/>
      <c r="S214" s="578"/>
      <c r="T214" s="578"/>
      <c r="U214" s="578"/>
      <c r="V214" s="578"/>
      <c r="W214" s="578"/>
      <c r="X214" s="578"/>
      <c r="Y214" s="578"/>
      <c r="Z214" s="578"/>
      <c r="AA214" s="578"/>
      <c r="AB214" s="578"/>
      <c r="AC214" s="578"/>
      <c r="AD214" s="578"/>
      <c r="AE214" s="578"/>
      <c r="AF214" s="578"/>
      <c r="AG214" s="578"/>
      <c r="AH214" s="578"/>
      <c r="AI214" s="578"/>
      <c r="AJ214" s="578"/>
      <c r="AK214" s="578"/>
      <c r="AL214" s="578"/>
      <c r="AM214" s="578"/>
      <c r="AN214" s="578"/>
      <c r="AO214" s="578"/>
      <c r="AP214" s="578"/>
      <c r="AQ214" s="578"/>
      <c r="AR214" s="578"/>
      <c r="AS214" s="578"/>
      <c r="AT214" s="579"/>
    </row>
    <row r="215" spans="1:47" ht="13.5" customHeight="1">
      <c r="A215" s="16"/>
      <c r="B215" s="16"/>
      <c r="C215" s="16"/>
      <c r="D215" s="72"/>
      <c r="E215" s="233" t="s">
        <v>19</v>
      </c>
      <c r="F215" s="234"/>
      <c r="G215" s="234"/>
      <c r="H215" s="234"/>
      <c r="I215" s="234"/>
      <c r="J215" s="234"/>
      <c r="K215" s="234"/>
      <c r="L215" s="235"/>
      <c r="M215" s="615"/>
      <c r="N215" s="616"/>
      <c r="O215" s="616"/>
      <c r="P215" s="616"/>
      <c r="Q215" s="616"/>
      <c r="R215" s="616"/>
      <c r="S215" s="616"/>
      <c r="T215" s="616"/>
      <c r="U215" s="616"/>
      <c r="V215" s="616"/>
      <c r="W215" s="616"/>
      <c r="X215" s="616"/>
      <c r="Y215" s="616"/>
      <c r="Z215" s="616"/>
      <c r="AA215" s="616"/>
      <c r="AB215" s="616"/>
      <c r="AC215" s="616"/>
      <c r="AD215" s="616"/>
      <c r="AE215" s="616"/>
      <c r="AF215" s="616"/>
      <c r="AG215" s="616"/>
      <c r="AH215" s="616"/>
      <c r="AI215" s="616"/>
      <c r="AJ215" s="616"/>
      <c r="AK215" s="616"/>
      <c r="AL215" s="616"/>
      <c r="AM215" s="616"/>
      <c r="AN215" s="616"/>
      <c r="AO215" s="616"/>
      <c r="AP215" s="616"/>
      <c r="AQ215" s="616"/>
      <c r="AR215" s="616"/>
      <c r="AS215" s="616"/>
      <c r="AT215" s="617"/>
    </row>
    <row r="216" spans="1:47" ht="13.5" customHeight="1">
      <c r="A216" s="16"/>
      <c r="B216" s="16"/>
      <c r="C216" s="16"/>
      <c r="D216" s="106"/>
      <c r="E216" s="236"/>
      <c r="F216" s="237"/>
      <c r="G216" s="237"/>
      <c r="H216" s="237"/>
      <c r="I216" s="237"/>
      <c r="J216" s="237"/>
      <c r="K216" s="237"/>
      <c r="L216" s="238"/>
      <c r="M216" s="618"/>
      <c r="N216" s="619"/>
      <c r="O216" s="619"/>
      <c r="P216" s="619"/>
      <c r="Q216" s="619"/>
      <c r="R216" s="619"/>
      <c r="S216" s="619"/>
      <c r="T216" s="619"/>
      <c r="U216" s="619"/>
      <c r="V216" s="619"/>
      <c r="W216" s="619"/>
      <c r="X216" s="619"/>
      <c r="Y216" s="619"/>
      <c r="Z216" s="619"/>
      <c r="AA216" s="619"/>
      <c r="AB216" s="619"/>
      <c r="AC216" s="619"/>
      <c r="AD216" s="619"/>
      <c r="AE216" s="619"/>
      <c r="AF216" s="619"/>
      <c r="AG216" s="619"/>
      <c r="AH216" s="619"/>
      <c r="AI216" s="619"/>
      <c r="AJ216" s="619"/>
      <c r="AK216" s="619"/>
      <c r="AL216" s="619"/>
      <c r="AM216" s="619"/>
      <c r="AN216" s="619"/>
      <c r="AO216" s="619"/>
      <c r="AP216" s="619"/>
      <c r="AQ216" s="619"/>
      <c r="AR216" s="619"/>
      <c r="AS216" s="619"/>
      <c r="AT216" s="620"/>
    </row>
    <row r="217" spans="1:47" s="47" customFormat="1" ht="13.5" customHeight="1">
      <c r="A217" s="48"/>
      <c r="B217" s="48"/>
      <c r="C217" s="48"/>
      <c r="D217" s="72"/>
      <c r="E217" s="580" t="s">
        <v>13</v>
      </c>
      <c r="F217" s="581"/>
      <c r="G217" s="581"/>
      <c r="H217" s="581"/>
      <c r="I217" s="581"/>
      <c r="J217" s="581"/>
      <c r="K217" s="581"/>
      <c r="L217" s="582"/>
      <c r="M217" s="68" t="s">
        <v>45</v>
      </c>
      <c r="N217" s="589"/>
      <c r="O217" s="590"/>
      <c r="P217" s="590"/>
      <c r="Q217" s="590"/>
      <c r="R217" s="65" t="s">
        <v>46</v>
      </c>
      <c r="S217" s="589"/>
      <c r="T217" s="590"/>
      <c r="U217" s="590"/>
      <c r="V217" s="590"/>
      <c r="W217" s="590"/>
      <c r="X217" s="68" t="s">
        <v>47</v>
      </c>
      <c r="Y217" s="48"/>
      <c r="Z217" s="48"/>
      <c r="AA217" s="48"/>
      <c r="AB217" s="48"/>
      <c r="AC217" s="48"/>
      <c r="AD217" s="48"/>
      <c r="AE217" s="48"/>
      <c r="AF217" s="48"/>
      <c r="AG217" s="48"/>
      <c r="AH217" s="48"/>
      <c r="AI217" s="48"/>
      <c r="AJ217" s="48"/>
      <c r="AK217" s="48"/>
      <c r="AL217" s="48"/>
      <c r="AM217" s="48"/>
      <c r="AN217" s="48"/>
      <c r="AO217" s="48"/>
      <c r="AP217" s="48"/>
      <c r="AQ217" s="49"/>
      <c r="AR217" s="49"/>
      <c r="AS217" s="49"/>
      <c r="AT217" s="89"/>
    </row>
    <row r="218" spans="1:47" ht="13.5" customHeight="1">
      <c r="A218" s="16"/>
      <c r="B218" s="16"/>
      <c r="C218" s="16"/>
      <c r="D218" s="106"/>
      <c r="E218" s="583"/>
      <c r="F218" s="584"/>
      <c r="G218" s="584"/>
      <c r="H218" s="584"/>
      <c r="I218" s="584"/>
      <c r="J218" s="584"/>
      <c r="K218" s="584"/>
      <c r="L218" s="585"/>
      <c r="M218" s="591"/>
      <c r="N218" s="592"/>
      <c r="O218" s="592"/>
      <c r="P218" s="592"/>
      <c r="Q218" s="592"/>
      <c r="R218" s="592"/>
      <c r="S218" s="592"/>
      <c r="T218" s="592"/>
      <c r="U218" s="592"/>
      <c r="V218" s="592"/>
      <c r="W218" s="592"/>
      <c r="X218" s="592"/>
      <c r="Y218" s="592"/>
      <c r="Z218" s="592"/>
      <c r="AA218" s="592"/>
      <c r="AB218" s="592"/>
      <c r="AC218" s="592"/>
      <c r="AD218" s="592"/>
      <c r="AE218" s="592"/>
      <c r="AF218" s="592"/>
      <c r="AG218" s="592"/>
      <c r="AH218" s="592"/>
      <c r="AI218" s="592"/>
      <c r="AJ218" s="592"/>
      <c r="AK218" s="592"/>
      <c r="AL218" s="592"/>
      <c r="AM218" s="592"/>
      <c r="AN218" s="592"/>
      <c r="AO218" s="592"/>
      <c r="AP218" s="592"/>
      <c r="AQ218" s="592"/>
      <c r="AR218" s="592"/>
      <c r="AS218" s="592"/>
      <c r="AT218" s="593"/>
    </row>
    <row r="219" spans="1:47" ht="13.5" customHeight="1">
      <c r="A219" s="16"/>
      <c r="B219" s="16"/>
      <c r="C219" s="16"/>
      <c r="D219" s="106"/>
      <c r="E219" s="586"/>
      <c r="F219" s="587"/>
      <c r="G219" s="587"/>
      <c r="H219" s="587"/>
      <c r="I219" s="587"/>
      <c r="J219" s="587"/>
      <c r="K219" s="587"/>
      <c r="L219" s="588"/>
      <c r="M219" s="594"/>
      <c r="N219" s="595"/>
      <c r="O219" s="595"/>
      <c r="P219" s="595"/>
      <c r="Q219" s="595"/>
      <c r="R219" s="595"/>
      <c r="S219" s="595"/>
      <c r="T219" s="595"/>
      <c r="U219" s="595"/>
      <c r="V219" s="595"/>
      <c r="W219" s="595"/>
      <c r="X219" s="595"/>
      <c r="Y219" s="595"/>
      <c r="Z219" s="595"/>
      <c r="AA219" s="595"/>
      <c r="AB219" s="595"/>
      <c r="AC219" s="595"/>
      <c r="AD219" s="595"/>
      <c r="AE219" s="595"/>
      <c r="AF219" s="595"/>
      <c r="AG219" s="595"/>
      <c r="AH219" s="595"/>
      <c r="AI219" s="595"/>
      <c r="AJ219" s="595"/>
      <c r="AK219" s="595"/>
      <c r="AL219" s="595"/>
      <c r="AM219" s="595"/>
      <c r="AN219" s="595"/>
      <c r="AO219" s="595"/>
      <c r="AP219" s="595"/>
      <c r="AQ219" s="595"/>
      <c r="AR219" s="595"/>
      <c r="AS219" s="595"/>
      <c r="AT219" s="596"/>
    </row>
    <row r="220" spans="1:47" s="47" customFormat="1" ht="27.65" customHeight="1">
      <c r="A220" s="48"/>
      <c r="B220" s="48"/>
      <c r="C220" s="48"/>
      <c r="D220" s="73"/>
      <c r="E220" s="267" t="s">
        <v>3</v>
      </c>
      <c r="F220" s="268"/>
      <c r="G220" s="268"/>
      <c r="H220" s="268"/>
      <c r="I220" s="268"/>
      <c r="J220" s="268"/>
      <c r="K220" s="268"/>
      <c r="L220" s="269"/>
      <c r="M220" s="573"/>
      <c r="N220" s="570"/>
      <c r="O220" s="570"/>
      <c r="P220" s="570"/>
      <c r="Q220" s="46" t="s">
        <v>70</v>
      </c>
      <c r="R220" s="570"/>
      <c r="S220" s="570"/>
      <c r="T220" s="570"/>
      <c r="U220" s="46" t="s">
        <v>70</v>
      </c>
      <c r="V220" s="570"/>
      <c r="W220" s="570"/>
      <c r="X220" s="570"/>
      <c r="Y220" s="571"/>
      <c r="Z220" s="267" t="s">
        <v>68</v>
      </c>
      <c r="AA220" s="268"/>
      <c r="AB220" s="268"/>
      <c r="AC220" s="268"/>
      <c r="AD220" s="268"/>
      <c r="AE220" s="268"/>
      <c r="AF220" s="268"/>
      <c r="AG220" s="269"/>
      <c r="AH220" s="573"/>
      <c r="AI220" s="570"/>
      <c r="AJ220" s="570"/>
      <c r="AK220" s="570"/>
      <c r="AL220" s="59" t="s">
        <v>46</v>
      </c>
      <c r="AM220" s="570"/>
      <c r="AN220" s="570"/>
      <c r="AO220" s="570"/>
      <c r="AP220" s="46" t="s">
        <v>46</v>
      </c>
      <c r="AQ220" s="570"/>
      <c r="AR220" s="570"/>
      <c r="AS220" s="570"/>
      <c r="AT220" s="571"/>
    </row>
    <row r="221" spans="1:47" ht="27.65" customHeight="1">
      <c r="A221" s="16"/>
      <c r="B221" s="16"/>
      <c r="C221" s="16"/>
      <c r="D221" s="74"/>
      <c r="E221" s="273" t="s">
        <v>89</v>
      </c>
      <c r="F221" s="274"/>
      <c r="G221" s="274"/>
      <c r="H221" s="274"/>
      <c r="I221" s="274"/>
      <c r="J221" s="274"/>
      <c r="K221" s="274"/>
      <c r="L221" s="275"/>
      <c r="M221" s="572"/>
      <c r="N221" s="552"/>
      <c r="O221" s="552"/>
      <c r="P221" s="552"/>
      <c r="Q221" s="552"/>
      <c r="R221" s="552"/>
      <c r="S221" s="552"/>
      <c r="T221" s="552"/>
      <c r="U221" s="552"/>
      <c r="V221" s="552"/>
      <c r="W221" s="552"/>
      <c r="X221" s="552"/>
      <c r="Y221" s="552"/>
      <c r="Z221" s="552"/>
      <c r="AA221" s="552"/>
      <c r="AB221" s="552"/>
      <c r="AC221" s="552"/>
      <c r="AD221" s="552"/>
      <c r="AE221" s="552"/>
      <c r="AF221" s="552"/>
      <c r="AG221" s="552"/>
      <c r="AH221" s="552"/>
      <c r="AI221" s="552"/>
      <c r="AJ221" s="552"/>
      <c r="AK221" s="552"/>
      <c r="AL221" s="552"/>
      <c r="AM221" s="552"/>
      <c r="AN221" s="552"/>
      <c r="AO221" s="552"/>
      <c r="AP221" s="552"/>
      <c r="AQ221" s="552"/>
      <c r="AR221" s="552"/>
      <c r="AS221" s="552"/>
      <c r="AT221" s="553"/>
    </row>
    <row r="222" spans="1:47" ht="13.5" customHeight="1">
      <c r="A222" s="16"/>
      <c r="B222" s="16"/>
      <c r="C222" s="16"/>
      <c r="D222" s="70"/>
      <c r="E222" s="69"/>
      <c r="F222" s="69"/>
      <c r="G222" s="69"/>
      <c r="H222" s="69"/>
      <c r="I222" s="69"/>
      <c r="J222" s="69"/>
      <c r="K222" s="69"/>
      <c r="L222" s="69"/>
      <c r="M222" s="125"/>
      <c r="N222" s="35"/>
      <c r="O222" s="35"/>
      <c r="P222" s="35"/>
      <c r="Q222" s="35"/>
      <c r="R222" s="35"/>
      <c r="S222" s="35"/>
      <c r="T222" s="35"/>
      <c r="U222" s="35"/>
      <c r="V222" s="35"/>
      <c r="W222" s="35"/>
      <c r="X222" s="35"/>
      <c r="Y222" s="35"/>
      <c r="Z222" s="35"/>
      <c r="AA222" s="35"/>
      <c r="AB222" s="35"/>
      <c r="AC222" s="35"/>
      <c r="AD222" s="35"/>
      <c r="AE222" s="35"/>
      <c r="AF222" s="35"/>
      <c r="AG222" s="35"/>
      <c r="AH222" s="35"/>
      <c r="AI222" s="35"/>
      <c r="AJ222" s="35"/>
      <c r="AK222" s="35"/>
      <c r="AL222" s="35"/>
      <c r="AM222" s="35"/>
      <c r="AN222" s="35"/>
      <c r="AO222" s="35"/>
      <c r="AP222" s="35"/>
      <c r="AQ222" s="35"/>
      <c r="AR222" s="35"/>
      <c r="AS222" s="35"/>
      <c r="AT222" s="35"/>
    </row>
    <row r="223" spans="1:47" s="33" customFormat="1">
      <c r="C223" s="6" t="s">
        <v>430</v>
      </c>
      <c r="D223" s="32"/>
      <c r="E223" s="32"/>
      <c r="F223" s="32"/>
      <c r="G223" s="32"/>
      <c r="H223" s="32"/>
      <c r="I223" s="32"/>
      <c r="J223" s="32"/>
      <c r="K223" s="32"/>
      <c r="L223" s="32"/>
      <c r="M223" s="32"/>
      <c r="N223" s="32"/>
      <c r="O223" s="32"/>
      <c r="P223" s="32"/>
      <c r="Q223" s="32"/>
      <c r="R223" s="32"/>
      <c r="S223" s="32"/>
      <c r="T223" s="32"/>
      <c r="U223" s="32"/>
      <c r="V223" s="32"/>
      <c r="W223" s="32"/>
      <c r="X223" s="32"/>
      <c r="Y223" s="32"/>
      <c r="Z223" s="32"/>
      <c r="AA223" s="32"/>
      <c r="AB223" s="32"/>
      <c r="AC223" s="32"/>
      <c r="AD223" s="32"/>
      <c r="AE223" s="32"/>
      <c r="AF223" s="32"/>
      <c r="AG223" s="32"/>
      <c r="AH223" s="32"/>
      <c r="AI223" s="32"/>
      <c r="AJ223" s="32"/>
      <c r="AK223" s="32"/>
      <c r="AL223" s="32"/>
      <c r="AM223" s="32"/>
      <c r="AN223" s="32"/>
      <c r="AO223" s="32"/>
      <c r="AP223" s="32"/>
      <c r="AQ223" s="32"/>
      <c r="AR223" s="32"/>
      <c r="AS223" s="32"/>
      <c r="AT223" s="32"/>
      <c r="AU223" s="32"/>
    </row>
    <row r="224" spans="1:47" ht="13.5" customHeight="1">
      <c r="A224" s="16"/>
      <c r="B224" s="16"/>
      <c r="C224" s="16"/>
      <c r="D224" s="72"/>
      <c r="E224" s="560" t="s">
        <v>4</v>
      </c>
      <c r="F224" s="561"/>
      <c r="G224" s="561"/>
      <c r="H224" s="561"/>
      <c r="I224" s="561"/>
      <c r="J224" s="561"/>
      <c r="K224" s="561"/>
      <c r="L224" s="562"/>
      <c r="M224" s="606"/>
      <c r="N224" s="607"/>
      <c r="O224" s="607"/>
      <c r="P224" s="607"/>
      <c r="Q224" s="607"/>
      <c r="R224" s="607"/>
      <c r="S224" s="607"/>
      <c r="T224" s="607"/>
      <c r="U224" s="607"/>
      <c r="V224" s="607"/>
      <c r="W224" s="607"/>
      <c r="X224" s="607"/>
      <c r="Y224" s="607"/>
      <c r="Z224" s="607"/>
      <c r="AA224" s="607"/>
      <c r="AB224" s="607"/>
      <c r="AC224" s="607"/>
      <c r="AD224" s="607"/>
      <c r="AE224" s="607"/>
      <c r="AF224" s="607"/>
      <c r="AG224" s="607"/>
      <c r="AH224" s="607"/>
      <c r="AI224" s="607"/>
      <c r="AJ224" s="607"/>
      <c r="AK224" s="607"/>
      <c r="AL224" s="607"/>
      <c r="AM224" s="607"/>
      <c r="AN224" s="607"/>
      <c r="AO224" s="607"/>
      <c r="AP224" s="607"/>
      <c r="AQ224" s="607"/>
      <c r="AR224" s="607"/>
      <c r="AS224" s="607"/>
      <c r="AT224" s="608"/>
    </row>
    <row r="225" spans="1:46" ht="13.5" customHeight="1">
      <c r="A225" s="16"/>
      <c r="B225" s="16"/>
      <c r="C225" s="16"/>
      <c r="D225" s="72"/>
      <c r="E225" s="603"/>
      <c r="F225" s="604"/>
      <c r="G225" s="604"/>
      <c r="H225" s="604"/>
      <c r="I225" s="604"/>
      <c r="J225" s="604"/>
      <c r="K225" s="604"/>
      <c r="L225" s="605"/>
      <c r="M225" s="609"/>
      <c r="N225" s="610"/>
      <c r="O225" s="610"/>
      <c r="P225" s="610"/>
      <c r="Q225" s="610"/>
      <c r="R225" s="610"/>
      <c r="S225" s="610"/>
      <c r="T225" s="610"/>
      <c r="U225" s="610"/>
      <c r="V225" s="610"/>
      <c r="W225" s="610"/>
      <c r="X225" s="610"/>
      <c r="Y225" s="610"/>
      <c r="Z225" s="610"/>
      <c r="AA225" s="610"/>
      <c r="AB225" s="610"/>
      <c r="AC225" s="610"/>
      <c r="AD225" s="610"/>
      <c r="AE225" s="610"/>
      <c r="AF225" s="610"/>
      <c r="AG225" s="610"/>
      <c r="AH225" s="610"/>
      <c r="AI225" s="610"/>
      <c r="AJ225" s="610"/>
      <c r="AK225" s="610"/>
      <c r="AL225" s="610"/>
      <c r="AM225" s="610"/>
      <c r="AN225" s="610"/>
      <c r="AO225" s="610"/>
      <c r="AP225" s="610"/>
      <c r="AQ225" s="610"/>
      <c r="AR225" s="610"/>
      <c r="AS225" s="610"/>
      <c r="AT225" s="611"/>
    </row>
    <row r="226" spans="1:46">
      <c r="A226" s="16"/>
      <c r="B226" s="16"/>
      <c r="C226" s="16"/>
      <c r="D226" s="72"/>
      <c r="E226" s="563"/>
      <c r="F226" s="564"/>
      <c r="G226" s="564"/>
      <c r="H226" s="564"/>
      <c r="I226" s="564"/>
      <c r="J226" s="564"/>
      <c r="K226" s="564"/>
      <c r="L226" s="565"/>
      <c r="M226" s="612"/>
      <c r="N226" s="613"/>
      <c r="O226" s="613"/>
      <c r="P226" s="613"/>
      <c r="Q226" s="613"/>
      <c r="R226" s="613"/>
      <c r="S226" s="613"/>
      <c r="T226" s="613"/>
      <c r="U226" s="613"/>
      <c r="V226" s="613"/>
      <c r="W226" s="613"/>
      <c r="X226" s="613"/>
      <c r="Y226" s="613"/>
      <c r="Z226" s="613"/>
      <c r="AA226" s="613"/>
      <c r="AB226" s="613"/>
      <c r="AC226" s="613"/>
      <c r="AD226" s="613"/>
      <c r="AE226" s="613"/>
      <c r="AF226" s="613"/>
      <c r="AG226" s="613"/>
      <c r="AH226" s="613"/>
      <c r="AI226" s="613"/>
      <c r="AJ226" s="613"/>
      <c r="AK226" s="613"/>
      <c r="AL226" s="613"/>
      <c r="AM226" s="613"/>
      <c r="AN226" s="613"/>
      <c r="AO226" s="613"/>
      <c r="AP226" s="613"/>
      <c r="AQ226" s="613"/>
      <c r="AR226" s="613"/>
      <c r="AS226" s="613"/>
      <c r="AT226" s="614"/>
    </row>
    <row r="227" spans="1:46" ht="13.5" customHeight="1">
      <c r="A227" s="16"/>
      <c r="B227" s="16"/>
      <c r="C227" s="16"/>
      <c r="D227" s="72"/>
      <c r="E227" s="233" t="s">
        <v>18</v>
      </c>
      <c r="F227" s="234"/>
      <c r="G227" s="234"/>
      <c r="H227" s="234"/>
      <c r="I227" s="234"/>
      <c r="J227" s="234"/>
      <c r="K227" s="234"/>
      <c r="L227" s="235"/>
      <c r="M227" s="574"/>
      <c r="N227" s="575"/>
      <c r="O227" s="575"/>
      <c r="P227" s="575"/>
      <c r="Q227" s="575"/>
      <c r="R227" s="575"/>
      <c r="S227" s="575"/>
      <c r="T227" s="575"/>
      <c r="U227" s="575"/>
      <c r="V227" s="575"/>
      <c r="W227" s="575"/>
      <c r="X227" s="575"/>
      <c r="Y227" s="575"/>
      <c r="Z227" s="575"/>
      <c r="AA227" s="575"/>
      <c r="AB227" s="575"/>
      <c r="AC227" s="575"/>
      <c r="AD227" s="575"/>
      <c r="AE227" s="575"/>
      <c r="AF227" s="575"/>
      <c r="AG227" s="575"/>
      <c r="AH227" s="575"/>
      <c r="AI227" s="575"/>
      <c r="AJ227" s="575"/>
      <c r="AK227" s="575"/>
      <c r="AL227" s="575"/>
      <c r="AM227" s="575"/>
      <c r="AN227" s="575"/>
      <c r="AO227" s="575"/>
      <c r="AP227" s="575"/>
      <c r="AQ227" s="575"/>
      <c r="AR227" s="575"/>
      <c r="AS227" s="575"/>
      <c r="AT227" s="576"/>
    </row>
    <row r="228" spans="1:46">
      <c r="A228" s="16"/>
      <c r="B228" s="16"/>
      <c r="C228" s="16"/>
      <c r="D228" s="106"/>
      <c r="E228" s="236"/>
      <c r="F228" s="237"/>
      <c r="G228" s="237"/>
      <c r="H228" s="237"/>
      <c r="I228" s="237"/>
      <c r="J228" s="237"/>
      <c r="K228" s="237"/>
      <c r="L228" s="238"/>
      <c r="M228" s="577"/>
      <c r="N228" s="578"/>
      <c r="O228" s="578"/>
      <c r="P228" s="578"/>
      <c r="Q228" s="578"/>
      <c r="R228" s="578"/>
      <c r="S228" s="578"/>
      <c r="T228" s="578"/>
      <c r="U228" s="578"/>
      <c r="V228" s="578"/>
      <c r="W228" s="578"/>
      <c r="X228" s="578"/>
      <c r="Y228" s="578"/>
      <c r="Z228" s="578"/>
      <c r="AA228" s="578"/>
      <c r="AB228" s="578"/>
      <c r="AC228" s="578"/>
      <c r="AD228" s="578"/>
      <c r="AE228" s="578"/>
      <c r="AF228" s="578"/>
      <c r="AG228" s="578"/>
      <c r="AH228" s="578"/>
      <c r="AI228" s="578"/>
      <c r="AJ228" s="578"/>
      <c r="AK228" s="578"/>
      <c r="AL228" s="578"/>
      <c r="AM228" s="578"/>
      <c r="AN228" s="578"/>
      <c r="AO228" s="578"/>
      <c r="AP228" s="578"/>
      <c r="AQ228" s="578"/>
      <c r="AR228" s="578"/>
      <c r="AS228" s="578"/>
      <c r="AT228" s="579"/>
    </row>
    <row r="229" spans="1:46" ht="13.5" customHeight="1">
      <c r="A229" s="16"/>
      <c r="B229" s="16"/>
      <c r="C229" s="16"/>
      <c r="D229" s="72"/>
      <c r="E229" s="300" t="s">
        <v>88</v>
      </c>
      <c r="F229" s="301"/>
      <c r="G229" s="301"/>
      <c r="H229" s="301"/>
      <c r="I229" s="301"/>
      <c r="J229" s="301"/>
      <c r="K229" s="301"/>
      <c r="L229" s="302"/>
      <c r="M229" s="597"/>
      <c r="N229" s="598"/>
      <c r="O229" s="598"/>
      <c r="P229" s="598"/>
      <c r="Q229" s="598"/>
      <c r="R229" s="598"/>
      <c r="S229" s="598"/>
      <c r="T229" s="598"/>
      <c r="U229" s="598"/>
      <c r="V229" s="598"/>
      <c r="W229" s="598"/>
      <c r="X229" s="598"/>
      <c r="Y229" s="598"/>
      <c r="Z229" s="598"/>
      <c r="AA229" s="598"/>
      <c r="AB229" s="598"/>
      <c r="AC229" s="598"/>
      <c r="AD229" s="598"/>
      <c r="AE229" s="598"/>
      <c r="AF229" s="598"/>
      <c r="AG229" s="598"/>
      <c r="AH229" s="598"/>
      <c r="AI229" s="598"/>
      <c r="AJ229" s="598"/>
      <c r="AK229" s="598"/>
      <c r="AL229" s="598"/>
      <c r="AM229" s="598"/>
      <c r="AN229" s="598"/>
      <c r="AO229" s="598"/>
      <c r="AP229" s="598"/>
      <c r="AQ229" s="598"/>
      <c r="AR229" s="598"/>
      <c r="AS229" s="598"/>
      <c r="AT229" s="599"/>
    </row>
    <row r="230" spans="1:46" ht="13.5" customHeight="1">
      <c r="A230" s="16"/>
      <c r="B230" s="16"/>
      <c r="C230" s="16"/>
      <c r="D230" s="72"/>
      <c r="E230" s="306" t="s">
        <v>36</v>
      </c>
      <c r="F230" s="307"/>
      <c r="G230" s="307"/>
      <c r="H230" s="307"/>
      <c r="I230" s="307"/>
      <c r="J230" s="307"/>
      <c r="K230" s="307"/>
      <c r="L230" s="308"/>
      <c r="M230" s="600"/>
      <c r="N230" s="601"/>
      <c r="O230" s="601"/>
      <c r="P230" s="601"/>
      <c r="Q230" s="601"/>
      <c r="R230" s="601"/>
      <c r="S230" s="601"/>
      <c r="T230" s="601"/>
      <c r="U230" s="601"/>
      <c r="V230" s="601"/>
      <c r="W230" s="601"/>
      <c r="X230" s="601"/>
      <c r="Y230" s="601"/>
      <c r="Z230" s="601"/>
      <c r="AA230" s="601"/>
      <c r="AB230" s="601"/>
      <c r="AC230" s="601"/>
      <c r="AD230" s="601"/>
      <c r="AE230" s="601"/>
      <c r="AF230" s="601"/>
      <c r="AG230" s="601"/>
      <c r="AH230" s="601"/>
      <c r="AI230" s="601"/>
      <c r="AJ230" s="601"/>
      <c r="AK230" s="601"/>
      <c r="AL230" s="601"/>
      <c r="AM230" s="601"/>
      <c r="AN230" s="601"/>
      <c r="AO230" s="601"/>
      <c r="AP230" s="601"/>
      <c r="AQ230" s="601"/>
      <c r="AR230" s="601"/>
      <c r="AS230" s="601"/>
      <c r="AT230" s="602"/>
    </row>
    <row r="231" spans="1:46">
      <c r="A231" s="16"/>
      <c r="B231" s="16"/>
      <c r="C231" s="16"/>
      <c r="D231" s="106"/>
      <c r="E231" s="236"/>
      <c r="F231" s="237"/>
      <c r="G231" s="237"/>
      <c r="H231" s="237"/>
      <c r="I231" s="237"/>
      <c r="J231" s="237"/>
      <c r="K231" s="237"/>
      <c r="L231" s="238"/>
      <c r="M231" s="577"/>
      <c r="N231" s="578"/>
      <c r="O231" s="578"/>
      <c r="P231" s="578"/>
      <c r="Q231" s="578"/>
      <c r="R231" s="578"/>
      <c r="S231" s="578"/>
      <c r="T231" s="578"/>
      <c r="U231" s="578"/>
      <c r="V231" s="578"/>
      <c r="W231" s="578"/>
      <c r="X231" s="578"/>
      <c r="Y231" s="578"/>
      <c r="Z231" s="578"/>
      <c r="AA231" s="578"/>
      <c r="AB231" s="578"/>
      <c r="AC231" s="578"/>
      <c r="AD231" s="578"/>
      <c r="AE231" s="578"/>
      <c r="AF231" s="578"/>
      <c r="AG231" s="578"/>
      <c r="AH231" s="578"/>
      <c r="AI231" s="578"/>
      <c r="AJ231" s="578"/>
      <c r="AK231" s="578"/>
      <c r="AL231" s="578"/>
      <c r="AM231" s="578"/>
      <c r="AN231" s="578"/>
      <c r="AO231" s="578"/>
      <c r="AP231" s="578"/>
      <c r="AQ231" s="578"/>
      <c r="AR231" s="578"/>
      <c r="AS231" s="578"/>
      <c r="AT231" s="579"/>
    </row>
    <row r="232" spans="1:46" ht="13.5" customHeight="1">
      <c r="A232" s="16"/>
      <c r="B232" s="16"/>
      <c r="C232" s="16"/>
      <c r="D232" s="72"/>
      <c r="E232" s="233" t="s">
        <v>19</v>
      </c>
      <c r="F232" s="234"/>
      <c r="G232" s="234"/>
      <c r="H232" s="234"/>
      <c r="I232" s="234"/>
      <c r="J232" s="234"/>
      <c r="K232" s="234"/>
      <c r="L232" s="235"/>
      <c r="M232" s="574"/>
      <c r="N232" s="575"/>
      <c r="O232" s="575"/>
      <c r="P232" s="575"/>
      <c r="Q232" s="575"/>
      <c r="R232" s="575"/>
      <c r="S232" s="575"/>
      <c r="T232" s="575"/>
      <c r="U232" s="575"/>
      <c r="V232" s="575"/>
      <c r="W232" s="575"/>
      <c r="X232" s="575"/>
      <c r="Y232" s="575"/>
      <c r="Z232" s="575"/>
      <c r="AA232" s="575"/>
      <c r="AB232" s="575"/>
      <c r="AC232" s="575"/>
      <c r="AD232" s="575"/>
      <c r="AE232" s="575"/>
      <c r="AF232" s="575"/>
      <c r="AG232" s="575"/>
      <c r="AH232" s="575"/>
      <c r="AI232" s="575"/>
      <c r="AJ232" s="575"/>
      <c r="AK232" s="575"/>
      <c r="AL232" s="575"/>
      <c r="AM232" s="575"/>
      <c r="AN232" s="575"/>
      <c r="AO232" s="575"/>
      <c r="AP232" s="575"/>
      <c r="AQ232" s="575"/>
      <c r="AR232" s="575"/>
      <c r="AS232" s="575"/>
      <c r="AT232" s="576"/>
    </row>
    <row r="233" spans="1:46">
      <c r="A233" s="16"/>
      <c r="B233" s="16"/>
      <c r="C233" s="16"/>
      <c r="D233" s="106"/>
      <c r="E233" s="236"/>
      <c r="F233" s="237"/>
      <c r="G233" s="237"/>
      <c r="H233" s="237"/>
      <c r="I233" s="237"/>
      <c r="J233" s="237"/>
      <c r="K233" s="237"/>
      <c r="L233" s="238"/>
      <c r="M233" s="577"/>
      <c r="N233" s="578"/>
      <c r="O233" s="578"/>
      <c r="P233" s="578"/>
      <c r="Q233" s="578"/>
      <c r="R233" s="578"/>
      <c r="S233" s="578"/>
      <c r="T233" s="578"/>
      <c r="U233" s="578"/>
      <c r="V233" s="578"/>
      <c r="W233" s="578"/>
      <c r="X233" s="578"/>
      <c r="Y233" s="578"/>
      <c r="Z233" s="578"/>
      <c r="AA233" s="578"/>
      <c r="AB233" s="578"/>
      <c r="AC233" s="578"/>
      <c r="AD233" s="578"/>
      <c r="AE233" s="578"/>
      <c r="AF233" s="578"/>
      <c r="AG233" s="578"/>
      <c r="AH233" s="578"/>
      <c r="AI233" s="578"/>
      <c r="AJ233" s="578"/>
      <c r="AK233" s="578"/>
      <c r="AL233" s="578"/>
      <c r="AM233" s="578"/>
      <c r="AN233" s="578"/>
      <c r="AO233" s="578"/>
      <c r="AP233" s="578"/>
      <c r="AQ233" s="578"/>
      <c r="AR233" s="578"/>
      <c r="AS233" s="578"/>
      <c r="AT233" s="579"/>
    </row>
    <row r="234" spans="1:46" s="47" customFormat="1" ht="13.5" customHeight="1">
      <c r="A234" s="48"/>
      <c r="B234" s="48"/>
      <c r="C234" s="48"/>
      <c r="D234" s="72"/>
      <c r="E234" s="580" t="s">
        <v>13</v>
      </c>
      <c r="F234" s="581"/>
      <c r="G234" s="581"/>
      <c r="H234" s="581"/>
      <c r="I234" s="581"/>
      <c r="J234" s="581"/>
      <c r="K234" s="581"/>
      <c r="L234" s="582"/>
      <c r="M234" s="122" t="s">
        <v>45</v>
      </c>
      <c r="N234" s="589"/>
      <c r="O234" s="590"/>
      <c r="P234" s="590"/>
      <c r="Q234" s="590"/>
      <c r="R234" s="123" t="s">
        <v>46</v>
      </c>
      <c r="S234" s="589"/>
      <c r="T234" s="590"/>
      <c r="U234" s="590"/>
      <c r="V234" s="590"/>
      <c r="W234" s="590"/>
      <c r="X234" s="124" t="s">
        <v>47</v>
      </c>
      <c r="Y234" s="49"/>
      <c r="Z234" s="49"/>
      <c r="AA234" s="49"/>
      <c r="AB234" s="49"/>
      <c r="AC234" s="49"/>
      <c r="AD234" s="49"/>
      <c r="AE234" s="49"/>
      <c r="AF234" s="49"/>
      <c r="AG234" s="49"/>
      <c r="AH234" s="49"/>
      <c r="AI234" s="49"/>
      <c r="AJ234" s="49"/>
      <c r="AK234" s="49"/>
      <c r="AL234" s="49"/>
      <c r="AM234" s="49"/>
      <c r="AN234" s="49"/>
      <c r="AO234" s="49"/>
      <c r="AP234" s="49"/>
      <c r="AQ234" s="49"/>
      <c r="AR234" s="49"/>
      <c r="AS234" s="49"/>
      <c r="AT234" s="89"/>
    </row>
    <row r="235" spans="1:46">
      <c r="A235" s="16"/>
      <c r="B235" s="16"/>
      <c r="C235" s="16"/>
      <c r="D235" s="106"/>
      <c r="E235" s="583"/>
      <c r="F235" s="584"/>
      <c r="G235" s="584"/>
      <c r="H235" s="584"/>
      <c r="I235" s="584"/>
      <c r="J235" s="584"/>
      <c r="K235" s="584"/>
      <c r="L235" s="585"/>
      <c r="M235" s="591"/>
      <c r="N235" s="592"/>
      <c r="O235" s="592"/>
      <c r="P235" s="592"/>
      <c r="Q235" s="592"/>
      <c r="R235" s="592"/>
      <c r="S235" s="592"/>
      <c r="T235" s="592"/>
      <c r="U235" s="592"/>
      <c r="V235" s="592"/>
      <c r="W235" s="592"/>
      <c r="X235" s="592"/>
      <c r="Y235" s="592"/>
      <c r="Z235" s="592"/>
      <c r="AA235" s="592"/>
      <c r="AB235" s="592"/>
      <c r="AC235" s="592"/>
      <c r="AD235" s="592"/>
      <c r="AE235" s="592"/>
      <c r="AF235" s="592"/>
      <c r="AG235" s="592"/>
      <c r="AH235" s="592"/>
      <c r="AI235" s="592"/>
      <c r="AJ235" s="592"/>
      <c r="AK235" s="592"/>
      <c r="AL235" s="592"/>
      <c r="AM235" s="592"/>
      <c r="AN235" s="592"/>
      <c r="AO235" s="592"/>
      <c r="AP235" s="592"/>
      <c r="AQ235" s="592"/>
      <c r="AR235" s="592"/>
      <c r="AS235" s="592"/>
      <c r="AT235" s="593"/>
    </row>
    <row r="236" spans="1:46">
      <c r="A236" s="16"/>
      <c r="B236" s="16"/>
      <c r="C236" s="16"/>
      <c r="D236" s="106"/>
      <c r="E236" s="586"/>
      <c r="F236" s="587"/>
      <c r="G236" s="587"/>
      <c r="H236" s="587"/>
      <c r="I236" s="587"/>
      <c r="J236" s="587"/>
      <c r="K236" s="587"/>
      <c r="L236" s="588"/>
      <c r="M236" s="594"/>
      <c r="N236" s="595"/>
      <c r="O236" s="595"/>
      <c r="P236" s="595"/>
      <c r="Q236" s="595"/>
      <c r="R236" s="595"/>
      <c r="S236" s="595"/>
      <c r="T236" s="595"/>
      <c r="U236" s="595"/>
      <c r="V236" s="595"/>
      <c r="W236" s="595"/>
      <c r="X236" s="595"/>
      <c r="Y236" s="595"/>
      <c r="Z236" s="595"/>
      <c r="AA236" s="595"/>
      <c r="AB236" s="595"/>
      <c r="AC236" s="595"/>
      <c r="AD236" s="595"/>
      <c r="AE236" s="595"/>
      <c r="AF236" s="595"/>
      <c r="AG236" s="595"/>
      <c r="AH236" s="595"/>
      <c r="AI236" s="595"/>
      <c r="AJ236" s="595"/>
      <c r="AK236" s="595"/>
      <c r="AL236" s="595"/>
      <c r="AM236" s="595"/>
      <c r="AN236" s="595"/>
      <c r="AO236" s="595"/>
      <c r="AP236" s="595"/>
      <c r="AQ236" s="595"/>
      <c r="AR236" s="595"/>
      <c r="AS236" s="595"/>
      <c r="AT236" s="596"/>
    </row>
    <row r="237" spans="1:46" s="47" customFormat="1" ht="27.65" customHeight="1">
      <c r="A237" s="48"/>
      <c r="B237" s="48"/>
      <c r="C237" s="48"/>
      <c r="D237" s="73"/>
      <c r="E237" s="267" t="s">
        <v>3</v>
      </c>
      <c r="F237" s="268"/>
      <c r="G237" s="268"/>
      <c r="H237" s="268"/>
      <c r="I237" s="268"/>
      <c r="J237" s="268"/>
      <c r="K237" s="268"/>
      <c r="L237" s="269"/>
      <c r="M237" s="573"/>
      <c r="N237" s="570"/>
      <c r="O237" s="570"/>
      <c r="P237" s="570"/>
      <c r="Q237" s="46" t="s">
        <v>70</v>
      </c>
      <c r="R237" s="570"/>
      <c r="S237" s="570"/>
      <c r="T237" s="570"/>
      <c r="U237" s="46" t="s">
        <v>70</v>
      </c>
      <c r="V237" s="570"/>
      <c r="W237" s="570"/>
      <c r="X237" s="570"/>
      <c r="Y237" s="571"/>
      <c r="Z237" s="267" t="s">
        <v>68</v>
      </c>
      <c r="AA237" s="268"/>
      <c r="AB237" s="268"/>
      <c r="AC237" s="268"/>
      <c r="AD237" s="268"/>
      <c r="AE237" s="268"/>
      <c r="AF237" s="268"/>
      <c r="AG237" s="269"/>
      <c r="AH237" s="573"/>
      <c r="AI237" s="570"/>
      <c r="AJ237" s="570"/>
      <c r="AK237" s="570"/>
      <c r="AL237" s="59" t="s">
        <v>46</v>
      </c>
      <c r="AM237" s="570"/>
      <c r="AN237" s="570"/>
      <c r="AO237" s="570"/>
      <c r="AP237" s="46" t="s">
        <v>46</v>
      </c>
      <c r="AQ237" s="570"/>
      <c r="AR237" s="570"/>
      <c r="AS237" s="570"/>
      <c r="AT237" s="571"/>
    </row>
    <row r="238" spans="1:46" ht="27.65" customHeight="1">
      <c r="A238" s="16"/>
      <c r="B238" s="16"/>
      <c r="C238" s="16"/>
      <c r="D238" s="74"/>
      <c r="E238" s="273" t="s">
        <v>89</v>
      </c>
      <c r="F238" s="274"/>
      <c r="G238" s="274"/>
      <c r="H238" s="274"/>
      <c r="I238" s="274"/>
      <c r="J238" s="274"/>
      <c r="K238" s="274"/>
      <c r="L238" s="275"/>
      <c r="M238" s="572"/>
      <c r="N238" s="552"/>
      <c r="O238" s="552"/>
      <c r="P238" s="552"/>
      <c r="Q238" s="552"/>
      <c r="R238" s="552"/>
      <c r="S238" s="552"/>
      <c r="T238" s="552"/>
      <c r="U238" s="552"/>
      <c r="V238" s="552"/>
      <c r="W238" s="552"/>
      <c r="X238" s="552"/>
      <c r="Y238" s="552"/>
      <c r="Z238" s="552"/>
      <c r="AA238" s="552"/>
      <c r="AB238" s="552"/>
      <c r="AC238" s="552"/>
      <c r="AD238" s="552"/>
      <c r="AE238" s="552"/>
      <c r="AF238" s="552"/>
      <c r="AG238" s="552"/>
      <c r="AH238" s="552"/>
      <c r="AI238" s="552"/>
      <c r="AJ238" s="552"/>
      <c r="AK238" s="552"/>
      <c r="AL238" s="552"/>
      <c r="AM238" s="552"/>
      <c r="AN238" s="552"/>
      <c r="AO238" s="552"/>
      <c r="AP238" s="552"/>
      <c r="AQ238" s="552"/>
      <c r="AR238" s="552"/>
      <c r="AS238" s="552"/>
      <c r="AT238" s="553"/>
    </row>
    <row r="240" spans="1:46" ht="18" customHeight="1">
      <c r="C240" s="6" t="s">
        <v>34</v>
      </c>
    </row>
    <row r="241" spans="1:57" ht="13.5" customHeight="1">
      <c r="A241" s="16"/>
      <c r="B241" s="16"/>
      <c r="C241" s="77"/>
      <c r="D241" s="72"/>
      <c r="E241" s="560" t="s">
        <v>113</v>
      </c>
      <c r="F241" s="561"/>
      <c r="G241" s="561"/>
      <c r="H241" s="561"/>
      <c r="I241" s="561"/>
      <c r="J241" s="561"/>
      <c r="K241" s="561"/>
      <c r="L241" s="562"/>
      <c r="M241" s="560" t="s">
        <v>110</v>
      </c>
      <c r="N241" s="561"/>
      <c r="O241" s="561"/>
      <c r="P241" s="561"/>
      <c r="Q241" s="561"/>
      <c r="R241" s="561"/>
      <c r="S241" s="561"/>
      <c r="T241" s="561"/>
      <c r="U241" s="562"/>
      <c r="V241" s="560" t="s">
        <v>1</v>
      </c>
      <c r="W241" s="561"/>
      <c r="X241" s="561"/>
      <c r="Y241" s="561"/>
      <c r="Z241" s="561"/>
      <c r="AA241" s="561"/>
      <c r="AB241" s="561"/>
      <c r="AC241" s="562"/>
      <c r="AD241" s="560" t="s">
        <v>26</v>
      </c>
      <c r="AE241" s="561"/>
      <c r="AF241" s="561"/>
      <c r="AG241" s="561"/>
      <c r="AH241" s="561"/>
      <c r="AI241" s="561"/>
      <c r="AJ241" s="561"/>
      <c r="AK241" s="562"/>
      <c r="AL241" s="560" t="s">
        <v>27</v>
      </c>
      <c r="AM241" s="561"/>
      <c r="AN241" s="561"/>
      <c r="AO241" s="561"/>
      <c r="AP241" s="561"/>
      <c r="AQ241" s="561"/>
      <c r="AR241" s="561"/>
      <c r="AS241" s="561"/>
      <c r="AT241" s="562"/>
    </row>
    <row r="242" spans="1:57">
      <c r="A242" s="16"/>
      <c r="B242" s="16"/>
      <c r="C242" s="77"/>
      <c r="D242" s="72"/>
      <c r="E242" s="563"/>
      <c r="F242" s="564"/>
      <c r="G242" s="564"/>
      <c r="H242" s="564"/>
      <c r="I242" s="564"/>
      <c r="J242" s="564"/>
      <c r="K242" s="564"/>
      <c r="L242" s="565"/>
      <c r="M242" s="563"/>
      <c r="N242" s="564"/>
      <c r="O242" s="564"/>
      <c r="P242" s="564"/>
      <c r="Q242" s="564"/>
      <c r="R242" s="564"/>
      <c r="S242" s="564"/>
      <c r="T242" s="564"/>
      <c r="U242" s="565"/>
      <c r="V242" s="563"/>
      <c r="W242" s="564"/>
      <c r="X242" s="564"/>
      <c r="Y242" s="564"/>
      <c r="Z242" s="564"/>
      <c r="AA242" s="564"/>
      <c r="AB242" s="564"/>
      <c r="AC242" s="565"/>
      <c r="AD242" s="563"/>
      <c r="AE242" s="564"/>
      <c r="AF242" s="564"/>
      <c r="AG242" s="564"/>
      <c r="AH242" s="564"/>
      <c r="AI242" s="564"/>
      <c r="AJ242" s="564"/>
      <c r="AK242" s="565"/>
      <c r="AL242" s="563"/>
      <c r="AM242" s="564"/>
      <c r="AN242" s="564"/>
      <c r="AO242" s="564"/>
      <c r="AP242" s="564"/>
      <c r="AQ242" s="564"/>
      <c r="AR242" s="564"/>
      <c r="AS242" s="564"/>
      <c r="AT242" s="565"/>
    </row>
    <row r="243" spans="1:57" ht="13.5" customHeight="1">
      <c r="A243" s="16"/>
      <c r="B243" s="16"/>
      <c r="C243" s="77"/>
      <c r="D243" s="72"/>
      <c r="E243" s="560" t="s">
        <v>0</v>
      </c>
      <c r="F243" s="561"/>
      <c r="G243" s="561"/>
      <c r="H243" s="561"/>
      <c r="I243" s="561"/>
      <c r="J243" s="561"/>
      <c r="K243" s="561"/>
      <c r="L243" s="562"/>
      <c r="M243" s="556" t="str">
        <f>AL117</f>
        <v/>
      </c>
      <c r="N243" s="557"/>
      <c r="O243" s="557"/>
      <c r="P243" s="557"/>
      <c r="Q243" s="557"/>
      <c r="R243" s="557"/>
      <c r="S243" s="557"/>
      <c r="T243" s="557"/>
      <c r="U243" s="554" t="s">
        <v>84</v>
      </c>
      <c r="V243" s="556" t="str">
        <f>IF(M243="","",(AL243-M243-AD243))</f>
        <v/>
      </c>
      <c r="W243" s="557"/>
      <c r="X243" s="557"/>
      <c r="Y243" s="557"/>
      <c r="Z243" s="557"/>
      <c r="AA243" s="557"/>
      <c r="AB243" s="557"/>
      <c r="AC243" s="554" t="s">
        <v>84</v>
      </c>
      <c r="AD243" s="566"/>
      <c r="AE243" s="567"/>
      <c r="AF243" s="567"/>
      <c r="AG243" s="567"/>
      <c r="AH243" s="567"/>
      <c r="AI243" s="567"/>
      <c r="AJ243" s="567"/>
      <c r="AK243" s="554" t="s">
        <v>84</v>
      </c>
      <c r="AL243" s="556" t="str">
        <f>P117</f>
        <v/>
      </c>
      <c r="AM243" s="557"/>
      <c r="AN243" s="557"/>
      <c r="AO243" s="557"/>
      <c r="AP243" s="557"/>
      <c r="AQ243" s="557"/>
      <c r="AR243" s="557"/>
      <c r="AS243" s="557"/>
      <c r="AT243" s="554" t="s">
        <v>84</v>
      </c>
    </row>
    <row r="244" spans="1:57">
      <c r="A244" s="16"/>
      <c r="B244" s="16"/>
      <c r="C244" s="77"/>
      <c r="D244" s="72"/>
      <c r="E244" s="563"/>
      <c r="F244" s="564"/>
      <c r="G244" s="564"/>
      <c r="H244" s="564"/>
      <c r="I244" s="564"/>
      <c r="J244" s="564"/>
      <c r="K244" s="564"/>
      <c r="L244" s="565"/>
      <c r="M244" s="558"/>
      <c r="N244" s="559"/>
      <c r="O244" s="559"/>
      <c r="P244" s="559"/>
      <c r="Q244" s="559"/>
      <c r="R244" s="559"/>
      <c r="S244" s="559"/>
      <c r="T244" s="559"/>
      <c r="U244" s="555"/>
      <c r="V244" s="558"/>
      <c r="W244" s="559"/>
      <c r="X244" s="559"/>
      <c r="Y244" s="559"/>
      <c r="Z244" s="559"/>
      <c r="AA244" s="559"/>
      <c r="AB244" s="559"/>
      <c r="AC244" s="555"/>
      <c r="AD244" s="568"/>
      <c r="AE244" s="569"/>
      <c r="AF244" s="569"/>
      <c r="AG244" s="569"/>
      <c r="AH244" s="569"/>
      <c r="AI244" s="569"/>
      <c r="AJ244" s="569"/>
      <c r="AK244" s="555"/>
      <c r="AL244" s="558"/>
      <c r="AM244" s="559"/>
      <c r="AN244" s="559"/>
      <c r="AO244" s="559"/>
      <c r="AP244" s="559"/>
      <c r="AQ244" s="559"/>
      <c r="AR244" s="559"/>
      <c r="AS244" s="559"/>
      <c r="AT244" s="555"/>
    </row>
    <row r="245" spans="1:57" s="33" customFormat="1" ht="13.5" customHeight="1">
      <c r="A245" s="32"/>
      <c r="B245" s="32"/>
      <c r="C245" s="34"/>
      <c r="D245" s="32"/>
      <c r="E245" s="34" t="s">
        <v>11</v>
      </c>
      <c r="F245" s="32"/>
      <c r="G245" s="32"/>
      <c r="H245" s="32"/>
      <c r="I245" s="32"/>
      <c r="J245" s="32"/>
      <c r="K245" s="32"/>
      <c r="L245" s="32"/>
      <c r="M245" s="32"/>
      <c r="N245" s="32"/>
      <c r="O245" s="32"/>
      <c r="P245" s="32"/>
      <c r="Q245" s="32"/>
      <c r="R245" s="32"/>
      <c r="S245" s="32"/>
      <c r="T245" s="32"/>
      <c r="U245" s="32"/>
      <c r="V245" s="32"/>
      <c r="W245" s="32"/>
      <c r="X245" s="32"/>
      <c r="Y245" s="32"/>
      <c r="Z245" s="32"/>
      <c r="AA245" s="32"/>
      <c r="AB245" s="32"/>
      <c r="AC245" s="32"/>
      <c r="AD245" s="32"/>
      <c r="AE245" s="32"/>
      <c r="AF245" s="32"/>
      <c r="AG245" s="32"/>
      <c r="AH245" s="32"/>
      <c r="AI245" s="32"/>
      <c r="AJ245" s="32"/>
      <c r="AK245" s="32"/>
      <c r="AL245" s="32"/>
      <c r="AM245" s="32"/>
      <c r="AN245" s="32"/>
      <c r="AO245" s="32"/>
      <c r="AP245" s="32"/>
      <c r="AQ245" s="32"/>
      <c r="AR245" s="32"/>
      <c r="AS245" s="32"/>
      <c r="AT245" s="32"/>
    </row>
    <row r="246" spans="1:57" s="33" customFormat="1" ht="13.5" customHeight="1">
      <c r="A246" s="32"/>
      <c r="B246" s="32"/>
      <c r="C246" s="34"/>
      <c r="D246" s="32"/>
      <c r="E246" s="34" t="s">
        <v>77</v>
      </c>
      <c r="F246" s="32"/>
      <c r="G246" s="32"/>
      <c r="H246" s="32"/>
      <c r="I246" s="32"/>
      <c r="J246" s="32"/>
      <c r="K246" s="32"/>
      <c r="L246" s="32"/>
      <c r="M246" s="32"/>
      <c r="N246" s="32"/>
      <c r="O246" s="32"/>
      <c r="P246" s="32"/>
      <c r="Q246" s="32"/>
      <c r="R246" s="32"/>
      <c r="S246" s="32"/>
      <c r="T246" s="32"/>
      <c r="U246" s="32"/>
      <c r="V246" s="32"/>
      <c r="W246" s="32"/>
      <c r="X246" s="32"/>
      <c r="Y246" s="32"/>
      <c r="Z246" s="32"/>
      <c r="AA246" s="32"/>
      <c r="AB246" s="32"/>
      <c r="AC246" s="32"/>
      <c r="AD246" s="32"/>
      <c r="AE246" s="32"/>
      <c r="AF246" s="32"/>
      <c r="AG246" s="32"/>
      <c r="AH246" s="32"/>
      <c r="AI246" s="32"/>
      <c r="AJ246" s="32"/>
      <c r="AK246" s="32"/>
      <c r="AL246" s="32"/>
      <c r="AM246" s="32"/>
      <c r="AN246" s="32"/>
      <c r="AO246" s="32"/>
      <c r="AP246" s="32"/>
      <c r="AQ246" s="32"/>
      <c r="AR246" s="32"/>
      <c r="AS246" s="32"/>
      <c r="AT246" s="32"/>
    </row>
    <row r="248" spans="1:57" ht="18" customHeight="1">
      <c r="C248" s="6" t="s">
        <v>35</v>
      </c>
    </row>
    <row r="249" spans="1:57">
      <c r="E249" s="10" t="s">
        <v>132</v>
      </c>
    </row>
    <row r="250" spans="1:57" ht="33" customHeight="1">
      <c r="A250" s="16"/>
      <c r="B250" s="16"/>
      <c r="C250" s="30"/>
      <c r="D250" s="30"/>
      <c r="E250" s="251"/>
      <c r="F250" s="252"/>
      <c r="G250" s="253"/>
      <c r="H250" s="552" t="s">
        <v>133</v>
      </c>
      <c r="I250" s="552"/>
      <c r="J250" s="552"/>
      <c r="K250" s="552"/>
      <c r="L250" s="552"/>
      <c r="M250" s="552"/>
      <c r="N250" s="552"/>
      <c r="O250" s="552"/>
      <c r="P250" s="552"/>
      <c r="Q250" s="552"/>
      <c r="R250" s="552"/>
      <c r="S250" s="552"/>
      <c r="T250" s="552"/>
      <c r="U250" s="552"/>
      <c r="V250" s="552"/>
      <c r="W250" s="552"/>
      <c r="X250" s="552"/>
      <c r="Y250" s="552"/>
      <c r="Z250" s="552"/>
      <c r="AA250" s="552"/>
      <c r="AB250" s="552"/>
      <c r="AC250" s="552"/>
      <c r="AD250" s="552"/>
      <c r="AE250" s="552"/>
      <c r="AF250" s="552"/>
      <c r="AG250" s="552"/>
      <c r="AH250" s="552"/>
      <c r="AI250" s="552"/>
      <c r="AJ250" s="552"/>
      <c r="AK250" s="552"/>
      <c r="AL250" s="552"/>
      <c r="AM250" s="552"/>
      <c r="AN250" s="552"/>
      <c r="AO250" s="552"/>
      <c r="AP250" s="552"/>
      <c r="AQ250" s="552"/>
      <c r="AR250" s="552"/>
      <c r="AS250" s="552"/>
      <c r="AT250" s="553"/>
      <c r="AW250" s="51"/>
    </row>
    <row r="251" spans="1:57" ht="33" customHeight="1">
      <c r="A251" s="16"/>
      <c r="B251" s="16"/>
      <c r="C251" s="30"/>
      <c r="D251" s="30"/>
      <c r="E251" s="251"/>
      <c r="F251" s="252"/>
      <c r="G251" s="253"/>
      <c r="H251" s="552" t="s">
        <v>134</v>
      </c>
      <c r="I251" s="552"/>
      <c r="J251" s="552"/>
      <c r="K251" s="552"/>
      <c r="L251" s="552"/>
      <c r="M251" s="552"/>
      <c r="N251" s="552"/>
      <c r="O251" s="552"/>
      <c r="P251" s="552"/>
      <c r="Q251" s="552"/>
      <c r="R251" s="552"/>
      <c r="S251" s="552"/>
      <c r="T251" s="552"/>
      <c r="U251" s="552"/>
      <c r="V251" s="552"/>
      <c r="W251" s="552"/>
      <c r="X251" s="552"/>
      <c r="Y251" s="552"/>
      <c r="Z251" s="552"/>
      <c r="AA251" s="552"/>
      <c r="AB251" s="552"/>
      <c r="AC251" s="552"/>
      <c r="AD251" s="552"/>
      <c r="AE251" s="552"/>
      <c r="AF251" s="552"/>
      <c r="AG251" s="552"/>
      <c r="AH251" s="552"/>
      <c r="AI251" s="552"/>
      <c r="AJ251" s="552"/>
      <c r="AK251" s="552"/>
      <c r="AL251" s="552"/>
      <c r="AM251" s="552"/>
      <c r="AN251" s="552"/>
      <c r="AO251" s="552"/>
      <c r="AP251" s="552"/>
      <c r="AQ251" s="552"/>
      <c r="AR251" s="552"/>
      <c r="AS251" s="552"/>
      <c r="AT251" s="553"/>
      <c r="AW251" s="51"/>
    </row>
    <row r="252" spans="1:57" ht="33" customHeight="1">
      <c r="E252" s="248"/>
      <c r="F252" s="248"/>
      <c r="G252" s="248"/>
      <c r="H252" s="249" t="s">
        <v>367</v>
      </c>
      <c r="I252" s="250"/>
      <c r="J252" s="250"/>
      <c r="K252" s="250"/>
      <c r="L252" s="250"/>
      <c r="M252" s="250"/>
      <c r="N252" s="250"/>
      <c r="O252" s="250"/>
      <c r="P252" s="250"/>
      <c r="Q252" s="250"/>
      <c r="R252" s="250"/>
      <c r="S252" s="250"/>
      <c r="T252" s="250"/>
      <c r="U252" s="250"/>
      <c r="V252" s="250"/>
      <c r="W252" s="250"/>
      <c r="X252" s="250"/>
      <c r="Y252" s="250"/>
      <c r="Z252" s="250"/>
      <c r="AA252" s="250"/>
      <c r="AB252" s="250"/>
      <c r="AC252" s="250"/>
      <c r="AD252" s="250"/>
      <c r="AE252" s="250"/>
      <c r="AF252" s="250"/>
      <c r="AG252" s="250"/>
      <c r="AH252" s="250"/>
      <c r="AI252" s="250"/>
      <c r="AJ252" s="250"/>
      <c r="AK252" s="250"/>
      <c r="AL252" s="250"/>
      <c r="AM252" s="250"/>
      <c r="AN252" s="250"/>
      <c r="AO252" s="250"/>
      <c r="AP252" s="250"/>
      <c r="AQ252" s="250"/>
      <c r="AR252" s="250"/>
      <c r="AS252" s="250"/>
      <c r="AT252" s="250"/>
    </row>
    <row r="253" spans="1:57" ht="33" customHeight="1">
      <c r="A253" s="16"/>
      <c r="B253" s="16"/>
      <c r="C253" s="30"/>
      <c r="D253" s="30"/>
      <c r="E253" s="251"/>
      <c r="F253" s="252"/>
      <c r="G253" s="253"/>
      <c r="H253" s="551" t="s">
        <v>368</v>
      </c>
      <c r="I253" s="552"/>
      <c r="J253" s="552"/>
      <c r="K253" s="552"/>
      <c r="L253" s="552"/>
      <c r="M253" s="552"/>
      <c r="N253" s="552"/>
      <c r="O253" s="552"/>
      <c r="P253" s="552"/>
      <c r="Q253" s="552"/>
      <c r="R253" s="552"/>
      <c r="S253" s="552"/>
      <c r="T253" s="552"/>
      <c r="U253" s="552"/>
      <c r="V253" s="552"/>
      <c r="W253" s="552"/>
      <c r="X253" s="552"/>
      <c r="Y253" s="552"/>
      <c r="Z253" s="552"/>
      <c r="AA253" s="552"/>
      <c r="AB253" s="552"/>
      <c r="AC253" s="552"/>
      <c r="AD253" s="552"/>
      <c r="AE253" s="552"/>
      <c r="AF253" s="552"/>
      <c r="AG253" s="552"/>
      <c r="AH253" s="552"/>
      <c r="AI253" s="552"/>
      <c r="AJ253" s="552"/>
      <c r="AK253" s="552"/>
      <c r="AL253" s="552"/>
      <c r="AM253" s="552"/>
      <c r="AN253" s="552"/>
      <c r="AO253" s="552"/>
      <c r="AP253" s="552"/>
      <c r="AQ253" s="552"/>
      <c r="AR253" s="552"/>
      <c r="AS253" s="552"/>
      <c r="AT253" s="553"/>
    </row>
    <row r="254" spans="1:57" ht="33" customHeight="1">
      <c r="A254" s="16"/>
      <c r="B254" s="16"/>
      <c r="C254" s="30"/>
      <c r="D254" s="30"/>
      <c r="E254" s="251"/>
      <c r="F254" s="252"/>
      <c r="G254" s="253"/>
      <c r="H254" s="552" t="s">
        <v>369</v>
      </c>
      <c r="I254" s="552"/>
      <c r="J254" s="552"/>
      <c r="K254" s="552"/>
      <c r="L254" s="552"/>
      <c r="M254" s="552"/>
      <c r="N254" s="552"/>
      <c r="O254" s="552"/>
      <c r="P254" s="552"/>
      <c r="Q254" s="552"/>
      <c r="R254" s="552"/>
      <c r="S254" s="552"/>
      <c r="T254" s="552"/>
      <c r="U254" s="552"/>
      <c r="V254" s="552"/>
      <c r="W254" s="552"/>
      <c r="X254" s="552"/>
      <c r="Y254" s="552"/>
      <c r="Z254" s="552"/>
      <c r="AA254" s="552"/>
      <c r="AB254" s="552"/>
      <c r="AC254" s="552"/>
      <c r="AD254" s="552"/>
      <c r="AE254" s="552"/>
      <c r="AF254" s="552"/>
      <c r="AG254" s="552"/>
      <c r="AH254" s="552"/>
      <c r="AI254" s="552"/>
      <c r="AJ254" s="552"/>
      <c r="AK254" s="552"/>
      <c r="AL254" s="552"/>
      <c r="AM254" s="552"/>
      <c r="AN254" s="552"/>
      <c r="AO254" s="552"/>
      <c r="AP254" s="552"/>
      <c r="AQ254" s="552"/>
      <c r="AR254" s="552"/>
      <c r="AS254" s="552"/>
      <c r="AT254" s="553"/>
      <c r="AW254" s="51"/>
    </row>
    <row r="256" spans="1:57" s="6" customFormat="1">
      <c r="H256" s="35"/>
      <c r="AU256" s="2"/>
      <c r="AV256" s="2"/>
      <c r="AW256" s="2"/>
      <c r="AX256" s="2"/>
      <c r="AY256" s="2"/>
      <c r="AZ256" s="2"/>
      <c r="BA256" s="2"/>
      <c r="BB256" s="2"/>
      <c r="BC256" s="2"/>
      <c r="BD256" s="2"/>
      <c r="BE256" s="2"/>
    </row>
  </sheetData>
  <dataConsolidate link="1"/>
  <mergeCells count="409">
    <mergeCell ref="C5:AT5"/>
    <mergeCell ref="C6:AT6"/>
    <mergeCell ref="E10:L12"/>
    <mergeCell ref="N10:Q10"/>
    <mergeCell ref="S10:V10"/>
    <mergeCell ref="M11:AT12"/>
    <mergeCell ref="E23:L24"/>
    <mergeCell ref="M23:O24"/>
    <mergeCell ref="P23:W24"/>
    <mergeCell ref="X23:Z24"/>
    <mergeCell ref="AA23:AH24"/>
    <mergeCell ref="AI23:AT24"/>
    <mergeCell ref="E13:L14"/>
    <mergeCell ref="M13:AT14"/>
    <mergeCell ref="E15:L16"/>
    <mergeCell ref="M15:AT16"/>
    <mergeCell ref="E17:L18"/>
    <mergeCell ref="M17:AT18"/>
    <mergeCell ref="E36:L36"/>
    <mergeCell ref="M36:AT36"/>
    <mergeCell ref="E37:L42"/>
    <mergeCell ref="M37:Q39"/>
    <mergeCell ref="R37:AT39"/>
    <mergeCell ref="M40:Q42"/>
    <mergeCell ref="R40:AT42"/>
    <mergeCell ref="E25:L27"/>
    <mergeCell ref="M25:AT27"/>
    <mergeCell ref="E28:F33"/>
    <mergeCell ref="G28:L30"/>
    <mergeCell ref="M28:AT30"/>
    <mergeCell ref="G31:L33"/>
    <mergeCell ref="M31:AT33"/>
    <mergeCell ref="O54:AT55"/>
    <mergeCell ref="E56:L59"/>
    <mergeCell ref="M56:R57"/>
    <mergeCell ref="S56:AT57"/>
    <mergeCell ref="M58:R59"/>
    <mergeCell ref="S58:AT59"/>
    <mergeCell ref="E43:L48"/>
    <mergeCell ref="M43:Q45"/>
    <mergeCell ref="R43:AT45"/>
    <mergeCell ref="M46:Q48"/>
    <mergeCell ref="R46:AT48"/>
    <mergeCell ref="E52:L55"/>
    <mergeCell ref="O52:T53"/>
    <mergeCell ref="W52:Z53"/>
    <mergeCell ref="AB52:AF53"/>
    <mergeCell ref="AH52:AT53"/>
    <mergeCell ref="M65:U65"/>
    <mergeCell ref="V65:Y65"/>
    <mergeCell ref="Z65:AC65"/>
    <mergeCell ref="AD65:AF65"/>
    <mergeCell ref="AG65:AJ65"/>
    <mergeCell ref="AK65:AM65"/>
    <mergeCell ref="AN65:AQ65"/>
    <mergeCell ref="M64:U64"/>
    <mergeCell ref="V64:Y64"/>
    <mergeCell ref="Z64:AC64"/>
    <mergeCell ref="AD64:AF64"/>
    <mergeCell ref="AG64:AJ64"/>
    <mergeCell ref="Z66:AC66"/>
    <mergeCell ref="AD66:AF66"/>
    <mergeCell ref="AG66:AJ66"/>
    <mergeCell ref="AK66:AM66"/>
    <mergeCell ref="AN66:AQ66"/>
    <mergeCell ref="AR66:AT66"/>
    <mergeCell ref="AK64:AM64"/>
    <mergeCell ref="AN64:AQ64"/>
    <mergeCell ref="AR64:AT64"/>
    <mergeCell ref="AR65:AT65"/>
    <mergeCell ref="E64:L65"/>
    <mergeCell ref="E76:AT76"/>
    <mergeCell ref="E77:Y77"/>
    <mergeCell ref="Z77:AT77"/>
    <mergeCell ref="E78:Y78"/>
    <mergeCell ref="Z78:AT78"/>
    <mergeCell ref="E81:V81"/>
    <mergeCell ref="W81:AO81"/>
    <mergeCell ref="AP81:AT81"/>
    <mergeCell ref="AN67:AQ67"/>
    <mergeCell ref="AR67:AT67"/>
    <mergeCell ref="E73:AF73"/>
    <mergeCell ref="AG73:AT73"/>
    <mergeCell ref="E74:AF74"/>
    <mergeCell ref="AG74:AT74"/>
    <mergeCell ref="M67:U67"/>
    <mergeCell ref="V67:Y67"/>
    <mergeCell ref="Z67:AC67"/>
    <mergeCell ref="AD67:AF67"/>
    <mergeCell ref="AG67:AJ67"/>
    <mergeCell ref="AK67:AM67"/>
    <mergeCell ref="E66:L67"/>
    <mergeCell ref="M66:U66"/>
    <mergeCell ref="V66:Y66"/>
    <mergeCell ref="E87:AC87"/>
    <mergeCell ref="AD87:AO87"/>
    <mergeCell ref="AP87:AT87"/>
    <mergeCell ref="E90:V90"/>
    <mergeCell ref="W90:AT90"/>
    <mergeCell ref="E91:V91"/>
    <mergeCell ref="W91:AT91"/>
    <mergeCell ref="E82:V82"/>
    <mergeCell ref="W82:AO82"/>
    <mergeCell ref="AP82:AT82"/>
    <mergeCell ref="E86:AC86"/>
    <mergeCell ref="AD86:AO86"/>
    <mergeCell ref="AP86:AT86"/>
    <mergeCell ref="AR96:AT96"/>
    <mergeCell ref="E97:K97"/>
    <mergeCell ref="L97:S97"/>
    <mergeCell ref="T97:W97"/>
    <mergeCell ref="X97:AJ97"/>
    <mergeCell ref="AK97:AT97"/>
    <mergeCell ref="E95:K95"/>
    <mergeCell ref="L95:W95"/>
    <mergeCell ref="X95:AJ95"/>
    <mergeCell ref="AK95:AT95"/>
    <mergeCell ref="E96:K96"/>
    <mergeCell ref="L96:S96"/>
    <mergeCell ref="T96:W96"/>
    <mergeCell ref="X96:AE96"/>
    <mergeCell ref="AF96:AJ96"/>
    <mergeCell ref="AK96:AQ96"/>
    <mergeCell ref="E105:O106"/>
    <mergeCell ref="P105:X106"/>
    <mergeCell ref="Y105:AG106"/>
    <mergeCell ref="AH105:AK106"/>
    <mergeCell ref="AL105:AT106"/>
    <mergeCell ref="E107:F108"/>
    <mergeCell ref="G107:O108"/>
    <mergeCell ref="P107:W108"/>
    <mergeCell ref="X107:X108"/>
    <mergeCell ref="Y107:AF108"/>
    <mergeCell ref="AG107:AG108"/>
    <mergeCell ref="AH107:AK108"/>
    <mergeCell ref="AL107:AS108"/>
    <mergeCell ref="AT107:AT108"/>
    <mergeCell ref="E109:F110"/>
    <mergeCell ref="G109:O110"/>
    <mergeCell ref="P109:W110"/>
    <mergeCell ref="X109:X110"/>
    <mergeCell ref="Y109:AF110"/>
    <mergeCell ref="AG109:AG110"/>
    <mergeCell ref="AH109:AK110"/>
    <mergeCell ref="AL109:AS110"/>
    <mergeCell ref="AT109:AT110"/>
    <mergeCell ref="E111:F112"/>
    <mergeCell ref="G111:O112"/>
    <mergeCell ref="P111:W112"/>
    <mergeCell ref="X111:X112"/>
    <mergeCell ref="Y111:AF112"/>
    <mergeCell ref="AG111:AG112"/>
    <mergeCell ref="AH111:AK112"/>
    <mergeCell ref="AL111:AS112"/>
    <mergeCell ref="AT111:AT112"/>
    <mergeCell ref="E113:F114"/>
    <mergeCell ref="G113:O114"/>
    <mergeCell ref="P113:W114"/>
    <mergeCell ref="X113:X114"/>
    <mergeCell ref="Y113:AF114"/>
    <mergeCell ref="AG113:AG114"/>
    <mergeCell ref="AH113:AK114"/>
    <mergeCell ref="AL113:AS114"/>
    <mergeCell ref="AT113:AT114"/>
    <mergeCell ref="E115:F116"/>
    <mergeCell ref="G115:O116"/>
    <mergeCell ref="P115:W116"/>
    <mergeCell ref="X115:X116"/>
    <mergeCell ref="Y115:AF116"/>
    <mergeCell ref="AG115:AG116"/>
    <mergeCell ref="AH115:AK116"/>
    <mergeCell ref="AL115:AS116"/>
    <mergeCell ref="AT115:AT116"/>
    <mergeCell ref="E126:K128"/>
    <mergeCell ref="L126:P127"/>
    <mergeCell ref="Q126:U127"/>
    <mergeCell ref="V126:Z127"/>
    <mergeCell ref="AA126:AE127"/>
    <mergeCell ref="AF126:AJ127"/>
    <mergeCell ref="AK126:AO127"/>
    <mergeCell ref="AP126:AR128"/>
    <mergeCell ref="E117:O118"/>
    <mergeCell ref="P117:W118"/>
    <mergeCell ref="X117:X118"/>
    <mergeCell ref="Y117:AF118"/>
    <mergeCell ref="AG117:AG118"/>
    <mergeCell ref="AH117:AK118"/>
    <mergeCell ref="AS126:AT128"/>
    <mergeCell ref="L128:P128"/>
    <mergeCell ref="Q128:U128"/>
    <mergeCell ref="V128:Z128"/>
    <mergeCell ref="AA128:AE128"/>
    <mergeCell ref="AF128:AJ128"/>
    <mergeCell ref="AK128:AO128"/>
    <mergeCell ref="AL117:AS118"/>
    <mergeCell ref="AT117:AT118"/>
    <mergeCell ref="AK129:AO129"/>
    <mergeCell ref="AP129:AR129"/>
    <mergeCell ref="E130:K130"/>
    <mergeCell ref="L130:P130"/>
    <mergeCell ref="Q130:U130"/>
    <mergeCell ref="V130:Z130"/>
    <mergeCell ref="AA130:AE130"/>
    <mergeCell ref="AF130:AJ130"/>
    <mergeCell ref="AK130:AO130"/>
    <mergeCell ref="AP130:AR130"/>
    <mergeCell ref="E129:K129"/>
    <mergeCell ref="L129:P129"/>
    <mergeCell ref="Q129:U129"/>
    <mergeCell ref="V129:Z129"/>
    <mergeCell ref="AA129:AE129"/>
    <mergeCell ref="AF129:AJ129"/>
    <mergeCell ref="AK131:AO131"/>
    <mergeCell ref="AP131:AR131"/>
    <mergeCell ref="AS131:AT131"/>
    <mergeCell ref="E137:K139"/>
    <mergeCell ref="L137:P138"/>
    <mergeCell ref="Q137:U138"/>
    <mergeCell ref="V137:Z138"/>
    <mergeCell ref="AA137:AE138"/>
    <mergeCell ref="AF137:AI139"/>
    <mergeCell ref="L139:P139"/>
    <mergeCell ref="E131:K131"/>
    <mergeCell ref="L131:P131"/>
    <mergeCell ref="Q131:U131"/>
    <mergeCell ref="V131:Z131"/>
    <mergeCell ref="AA131:AE131"/>
    <mergeCell ref="AF131:AJ131"/>
    <mergeCell ref="AF140:AI140"/>
    <mergeCell ref="E141:K141"/>
    <mergeCell ref="L141:P141"/>
    <mergeCell ref="Q141:U141"/>
    <mergeCell ref="V141:Z141"/>
    <mergeCell ref="AA141:AE141"/>
    <mergeCell ref="AF141:AI141"/>
    <mergeCell ref="Q139:U139"/>
    <mergeCell ref="V139:Z139"/>
    <mergeCell ref="AA139:AE139"/>
    <mergeCell ref="E140:K140"/>
    <mergeCell ref="L140:P140"/>
    <mergeCell ref="Q140:U140"/>
    <mergeCell ref="V140:Z140"/>
    <mergeCell ref="AA140:AE140"/>
    <mergeCell ref="E148:L150"/>
    <mergeCell ref="M148:AT150"/>
    <mergeCell ref="E151:L152"/>
    <mergeCell ref="M151:AT152"/>
    <mergeCell ref="E153:L154"/>
    <mergeCell ref="M153:AT154"/>
    <mergeCell ref="E142:K142"/>
    <mergeCell ref="L142:P142"/>
    <mergeCell ref="Q142:U142"/>
    <mergeCell ref="V142:Z142"/>
    <mergeCell ref="AA142:AE142"/>
    <mergeCell ref="AF142:AI142"/>
    <mergeCell ref="E155:L157"/>
    <mergeCell ref="N155:Q155"/>
    <mergeCell ref="S155:W155"/>
    <mergeCell ref="M156:AT157"/>
    <mergeCell ref="E158:L158"/>
    <mergeCell ref="M158:P158"/>
    <mergeCell ref="R158:T158"/>
    <mergeCell ref="V158:Y158"/>
    <mergeCell ref="Z158:AG158"/>
    <mergeCell ref="AH158:AK158"/>
    <mergeCell ref="E161:L161"/>
    <mergeCell ref="M161:P161"/>
    <mergeCell ref="Q161:T161"/>
    <mergeCell ref="U161:AD161"/>
    <mergeCell ref="AF161:AI161"/>
    <mergeCell ref="AJ161:AS161"/>
    <mergeCell ref="AM158:AO158"/>
    <mergeCell ref="AQ158:AT158"/>
    <mergeCell ref="E159:L159"/>
    <mergeCell ref="M159:AG159"/>
    <mergeCell ref="AH159:AT159"/>
    <mergeCell ref="E160:L160"/>
    <mergeCell ref="M160:X160"/>
    <mergeCell ref="Z160:AG160"/>
    <mergeCell ref="AH160:AS160"/>
    <mergeCell ref="E162:L165"/>
    <mergeCell ref="E191:L193"/>
    <mergeCell ref="M191:AT193"/>
    <mergeCell ref="E194:L195"/>
    <mergeCell ref="M194:AT195"/>
    <mergeCell ref="E196:L196"/>
    <mergeCell ref="M196:AT196"/>
    <mergeCell ref="E169:L171"/>
    <mergeCell ref="M169:AT171"/>
    <mergeCell ref="E172:L173"/>
    <mergeCell ref="M172:AT173"/>
    <mergeCell ref="E174:L175"/>
    <mergeCell ref="M174:AT175"/>
    <mergeCell ref="E176:L178"/>
    <mergeCell ref="N176:Q176"/>
    <mergeCell ref="S176:W176"/>
    <mergeCell ref="M177:AT178"/>
    <mergeCell ref="AM179:AO179"/>
    <mergeCell ref="AQ179:AT179"/>
    <mergeCell ref="E180:L180"/>
    <mergeCell ref="M180:AG180"/>
    <mergeCell ref="AH180:AT180"/>
    <mergeCell ref="E181:L181"/>
    <mergeCell ref="M181:X181"/>
    <mergeCell ref="E224:L226"/>
    <mergeCell ref="M224:AT226"/>
    <mergeCell ref="E213:L214"/>
    <mergeCell ref="M213:AT214"/>
    <mergeCell ref="E215:L216"/>
    <mergeCell ref="M215:AT216"/>
    <mergeCell ref="E204:L204"/>
    <mergeCell ref="M204:P204"/>
    <mergeCell ref="R204:T204"/>
    <mergeCell ref="V204:Y204"/>
    <mergeCell ref="Z204:AG204"/>
    <mergeCell ref="AH204:AK204"/>
    <mergeCell ref="AM220:AO220"/>
    <mergeCell ref="AQ220:AT220"/>
    <mergeCell ref="E221:L221"/>
    <mergeCell ref="M221:AT221"/>
    <mergeCell ref="E217:L219"/>
    <mergeCell ref="N217:Q217"/>
    <mergeCell ref="S217:W217"/>
    <mergeCell ref="M218:AT219"/>
    <mergeCell ref="E220:L220"/>
    <mergeCell ref="M220:P220"/>
    <mergeCell ref="R220:T220"/>
    <mergeCell ref="V220:Y220"/>
    <mergeCell ref="E232:L233"/>
    <mergeCell ref="M232:AT233"/>
    <mergeCell ref="E234:L236"/>
    <mergeCell ref="N234:Q234"/>
    <mergeCell ref="S234:W234"/>
    <mergeCell ref="M235:AT236"/>
    <mergeCell ref="E227:L228"/>
    <mergeCell ref="M227:AT228"/>
    <mergeCell ref="E229:L229"/>
    <mergeCell ref="M229:AT229"/>
    <mergeCell ref="E230:L231"/>
    <mergeCell ref="M230:AT231"/>
    <mergeCell ref="E253:G253"/>
    <mergeCell ref="H253:AT253"/>
    <mergeCell ref="E254:G254"/>
    <mergeCell ref="H254:AT254"/>
    <mergeCell ref="AK243:AK244"/>
    <mergeCell ref="AL243:AS244"/>
    <mergeCell ref="AT243:AT244"/>
    <mergeCell ref="E250:G250"/>
    <mergeCell ref="H250:AT250"/>
    <mergeCell ref="E251:G251"/>
    <mergeCell ref="H251:AT251"/>
    <mergeCell ref="E243:L244"/>
    <mergeCell ref="M243:T244"/>
    <mergeCell ref="U243:U244"/>
    <mergeCell ref="V243:AB244"/>
    <mergeCell ref="AC243:AC244"/>
    <mergeCell ref="AD243:AJ244"/>
    <mergeCell ref="E252:G252"/>
    <mergeCell ref="H252:AT252"/>
    <mergeCell ref="AM237:AO237"/>
    <mergeCell ref="AQ237:AT237"/>
    <mergeCell ref="E238:L238"/>
    <mergeCell ref="M238:AT238"/>
    <mergeCell ref="E241:L242"/>
    <mergeCell ref="M241:U242"/>
    <mergeCell ref="V241:AC242"/>
    <mergeCell ref="AD241:AK242"/>
    <mergeCell ref="AL241:AT242"/>
    <mergeCell ref="E237:L237"/>
    <mergeCell ref="M237:P237"/>
    <mergeCell ref="R237:T237"/>
    <mergeCell ref="V237:Y237"/>
    <mergeCell ref="Z237:AG237"/>
    <mergeCell ref="AH237:AK237"/>
    <mergeCell ref="Z181:AG181"/>
    <mergeCell ref="AH181:AS181"/>
    <mergeCell ref="E179:L179"/>
    <mergeCell ref="M179:P179"/>
    <mergeCell ref="R179:T179"/>
    <mergeCell ref="V179:Y179"/>
    <mergeCell ref="Z179:AG179"/>
    <mergeCell ref="AH179:AK179"/>
    <mergeCell ref="E182:L182"/>
    <mergeCell ref="M182:P182"/>
    <mergeCell ref="Q182:T182"/>
    <mergeCell ref="U182:AD182"/>
    <mergeCell ref="AF182:AI182"/>
    <mergeCell ref="AJ182:AS182"/>
    <mergeCell ref="Z220:AG220"/>
    <mergeCell ref="AH220:AK220"/>
    <mergeCell ref="E183:L186"/>
    <mergeCell ref="E207:L209"/>
    <mergeCell ref="M207:AT209"/>
    <mergeCell ref="E210:L211"/>
    <mergeCell ref="M210:AT211"/>
    <mergeCell ref="E212:L212"/>
    <mergeCell ref="M212:AT212"/>
    <mergeCell ref="AM204:AO204"/>
    <mergeCell ref="AQ204:AT204"/>
    <mergeCell ref="E205:L205"/>
    <mergeCell ref="M205:AT205"/>
    <mergeCell ref="E197:L198"/>
    <mergeCell ref="M197:AT198"/>
    <mergeCell ref="E199:L200"/>
    <mergeCell ref="M199:AT200"/>
    <mergeCell ref="E201:L203"/>
    <mergeCell ref="N201:Q201"/>
    <mergeCell ref="S201:W201"/>
    <mergeCell ref="M202:AT203"/>
  </mergeCells>
  <phoneticPr fontId="5"/>
  <dataValidations count="17">
    <dataValidation type="list" allowBlank="1" showInputMessage="1" showErrorMessage="1" sqref="AG64:AJ67" xr:uid="{9AA64702-2024-4AC6-899C-DA933F4B9A30}">
      <formula1>"４,５,６,７,８,９,１０,１１,１２,１,２,３"</formula1>
    </dataValidation>
    <dataValidation type="list" allowBlank="1" showInputMessage="1" showErrorMessage="1" sqref="Z67:AC67" xr:uid="{E7653BB5-8575-4516-8099-A2D7F28FC928}">
      <formula1>"8,9,10"</formula1>
    </dataValidation>
    <dataValidation type="list" allowBlank="1" showInputMessage="1" showErrorMessage="1" sqref="AN64:AQ67" xr:uid="{0A710F0E-17A5-4EFB-A30C-C0F767D5AA68}">
      <formula1>"1,2,3,4,5,6,7,8,9,10,11,12,13,14,15,16,17,18,19,20,21,22,23,24,25,26,27,28,29,30,31"</formula1>
    </dataValidation>
    <dataValidation type="list" allowBlank="1" showInputMessage="1" showErrorMessage="1" sqref="Z64:AC66" xr:uid="{A9CD6DB1-1EEF-4C15-90DC-78C986DEC278}">
      <formula1>"８,９"</formula1>
    </dataValidation>
    <dataValidation type="list" allowBlank="1" showErrorMessage="1" sqref="W82:AO82" xr:uid="{A61BDC17-9692-45C1-A56E-CCA5D55BF1A7}">
      <formula1>INDIRECT($E$82)</formula1>
    </dataValidation>
    <dataValidation type="list" allowBlank="1" showInputMessage="1" showErrorMessage="1" sqref="AP82:AT82" xr:uid="{22C57047-D329-42CC-AA2C-1090BE20BB37}">
      <formula1>締結状況</formula1>
    </dataValidation>
    <dataValidation type="list" allowBlank="1" showInputMessage="1" showErrorMessage="1" sqref="E74:AF74" xr:uid="{879A8D39-C14A-421F-9BAF-5CEB96E3AB01}">
      <formula1>供給方式</formula1>
    </dataValidation>
    <dataValidation type="list" allowBlank="1" showInputMessage="1" showErrorMessage="1" sqref="AH113 AH115 AH107 AH109 AH111" xr:uid="{B481ECE7-73FD-4FDE-B88E-91FE2DBA7BA2}">
      <formula1>"'1/3"</formula1>
    </dataValidation>
    <dataValidation type="list" allowBlank="1" showInputMessage="1" showErrorMessage="1" sqref="AE80:AF80 AE85:AF85" xr:uid="{C176C45E-2FDC-4015-9813-CE4F51BB02BF}">
      <formula1>"既,見込み"</formula1>
    </dataValidation>
    <dataValidation type="list" allowBlank="1" showInputMessage="1" showErrorMessage="1" sqref="F80 F85" xr:uid="{7A8F8AE7-8803-45A9-BFEE-532695347450}">
      <formula1>"　,○"</formula1>
    </dataValidation>
    <dataValidation type="list" allowBlank="1" showInputMessage="1" showErrorMessage="1" sqref="AD87" xr:uid="{E9C1FC8E-998E-4013-8D61-78B0C797E895}">
      <formula1>避難スペースへの供給</formula1>
    </dataValidation>
    <dataValidation type="list" allowBlank="1" showInputMessage="1" showErrorMessage="1" sqref="M23:O24 X23:Z24" xr:uid="{CDC454DD-8E69-4C35-ABE5-62270921417D}">
      <formula1>"〇"</formula1>
    </dataValidation>
    <dataValidation type="list" allowBlank="1" showInputMessage="1" showErrorMessage="1" sqref="AP87" xr:uid="{64EA7588-7E8F-4BC2-8AAE-0F7054A8B19B}">
      <formula1>適合条件の確認</formula1>
    </dataValidation>
    <dataValidation type="list" allowBlank="1" showInputMessage="1" showErrorMessage="1" sqref="E130:K130" xr:uid="{3D9FD40A-0BB8-44D8-9325-B4837E74C5F4}">
      <formula1>"ジェネライト,ガスエンジン,ガスタービン,燃料電池"</formula1>
    </dataValidation>
    <dataValidation type="list" allowBlank="1" showInputMessage="1" sqref="E129:K129" xr:uid="{9E7062C0-E968-4600-8586-2EAB14209914}">
      <formula1>"ジェネライト,ガスエンジン,ガスタービン,燃料電池"</formula1>
    </dataValidation>
    <dataValidation type="list" allowBlank="1" showInputMessage="1" sqref="E140:K140" xr:uid="{36ACA87E-B8E3-4FB5-ADB5-CFECE59679C9}">
      <formula1>"停電対応GHP,標準GHP"</formula1>
    </dataValidation>
    <dataValidation type="list" allowBlank="1" showInputMessage="1" showErrorMessage="1" sqref="E141:K141" xr:uid="{ECB4FEC2-8FBF-4323-95D4-BC44BC14AEA2}">
      <formula1>"停電対応GHP,標準GHP"</formula1>
    </dataValidation>
  </dataValidations>
  <printOptions horizontalCentered="1"/>
  <pageMargins left="0.19685039370078741" right="0.19685039370078741" top="0.59055118110236227" bottom="0.39370078740157483" header="0.31496062992125984" footer="0.31496062992125984"/>
  <pageSetup paperSize="9" firstPageNumber="49" fitToHeight="6" orientation="portrait" useFirstPageNumber="1" r:id="rId1"/>
  <rowBreaks count="5" manualBreakCount="5">
    <brk id="60" max="46" man="1"/>
    <brk id="99" max="46" man="1"/>
    <brk id="144" max="46" man="1"/>
    <brk id="188" max="46" man="1"/>
    <brk id="238" max="46" man="1"/>
  </rowBreaks>
  <drawing r:id="rId2"/>
  <legacyDrawing r:id="rId3"/>
  <mc:AlternateContent xmlns:mc="http://schemas.openxmlformats.org/markup-compatibility/2006">
    <mc:Choice Requires="x14">
      <controls>
        <mc:AlternateContent xmlns:mc="http://schemas.openxmlformats.org/markup-compatibility/2006">
          <mc:Choice Requires="x14">
            <control shapeId="185345" r:id="rId4" name="Check Box 1">
              <controlPr defaultSize="0" autoFill="0" autoLine="0" autoPict="0">
                <anchor moveWithCells="1">
                  <from>
                    <xdr:col>5</xdr:col>
                    <xdr:colOff>12700</xdr:colOff>
                    <xdr:row>252</xdr:row>
                    <xdr:rowOff>76200</xdr:rowOff>
                  </from>
                  <to>
                    <xdr:col>6</xdr:col>
                    <xdr:colOff>50800</xdr:colOff>
                    <xdr:row>252</xdr:row>
                    <xdr:rowOff>285750</xdr:rowOff>
                  </to>
                </anchor>
              </controlPr>
            </control>
          </mc:Choice>
        </mc:AlternateContent>
        <mc:AlternateContent xmlns:mc="http://schemas.openxmlformats.org/markup-compatibility/2006">
          <mc:Choice Requires="x14">
            <control shapeId="185346" r:id="rId5" name="Check Box 2">
              <controlPr defaultSize="0" autoFill="0" autoLine="0" autoPict="0">
                <anchor moveWithCells="1">
                  <from>
                    <xdr:col>12</xdr:col>
                    <xdr:colOff>69850</xdr:colOff>
                    <xdr:row>51</xdr:row>
                    <xdr:rowOff>57150</xdr:rowOff>
                  </from>
                  <to>
                    <xdr:col>14</xdr:col>
                    <xdr:colOff>19050</xdr:colOff>
                    <xdr:row>52</xdr:row>
                    <xdr:rowOff>146050</xdr:rowOff>
                  </to>
                </anchor>
              </controlPr>
            </control>
          </mc:Choice>
        </mc:AlternateContent>
        <mc:AlternateContent xmlns:mc="http://schemas.openxmlformats.org/markup-compatibility/2006">
          <mc:Choice Requires="x14">
            <control shapeId="185347" r:id="rId6" name="Check Box 3">
              <controlPr defaultSize="0" autoFill="0" autoLine="0" autoPict="0">
                <anchor moveWithCells="1">
                  <from>
                    <xdr:col>5</xdr:col>
                    <xdr:colOff>12700</xdr:colOff>
                    <xdr:row>250</xdr:row>
                    <xdr:rowOff>95250</xdr:rowOff>
                  </from>
                  <to>
                    <xdr:col>6</xdr:col>
                    <xdr:colOff>50800</xdr:colOff>
                    <xdr:row>250</xdr:row>
                    <xdr:rowOff>317500</xdr:rowOff>
                  </to>
                </anchor>
              </controlPr>
            </control>
          </mc:Choice>
        </mc:AlternateContent>
        <mc:AlternateContent xmlns:mc="http://schemas.openxmlformats.org/markup-compatibility/2006">
          <mc:Choice Requires="x14">
            <control shapeId="185348" r:id="rId7" name="Check Box 4">
              <controlPr defaultSize="0" autoFill="0" autoLine="0" autoPict="0">
                <anchor moveWithCells="1">
                  <from>
                    <xdr:col>12</xdr:col>
                    <xdr:colOff>69850</xdr:colOff>
                    <xdr:row>53</xdr:row>
                    <xdr:rowOff>50800</xdr:rowOff>
                  </from>
                  <to>
                    <xdr:col>14</xdr:col>
                    <xdr:colOff>19050</xdr:colOff>
                    <xdr:row>54</xdr:row>
                    <xdr:rowOff>133350</xdr:rowOff>
                  </to>
                </anchor>
              </controlPr>
            </control>
          </mc:Choice>
        </mc:AlternateContent>
        <mc:AlternateContent xmlns:mc="http://schemas.openxmlformats.org/markup-compatibility/2006">
          <mc:Choice Requires="x14">
            <control shapeId="185349" r:id="rId8" name="Check Box 5">
              <controlPr defaultSize="0" autoFill="0" autoLine="0" autoPict="0">
                <anchor moveWithCells="1">
                  <from>
                    <xdr:col>20</xdr:col>
                    <xdr:colOff>38100</xdr:colOff>
                    <xdr:row>51</xdr:row>
                    <xdr:rowOff>57150</xdr:rowOff>
                  </from>
                  <to>
                    <xdr:col>22</xdr:col>
                    <xdr:colOff>0</xdr:colOff>
                    <xdr:row>52</xdr:row>
                    <xdr:rowOff>146050</xdr:rowOff>
                  </to>
                </anchor>
              </controlPr>
            </control>
          </mc:Choice>
        </mc:AlternateContent>
        <mc:AlternateContent xmlns:mc="http://schemas.openxmlformats.org/markup-compatibility/2006">
          <mc:Choice Requires="x14">
            <control shapeId="185350" r:id="rId9" name="Check Box 6">
              <controlPr defaultSize="0" autoFill="0" autoLine="0" autoPict="0">
                <anchor moveWithCells="1">
                  <from>
                    <xdr:col>32</xdr:col>
                    <xdr:colOff>38100</xdr:colOff>
                    <xdr:row>51</xdr:row>
                    <xdr:rowOff>57150</xdr:rowOff>
                  </from>
                  <to>
                    <xdr:col>34</xdr:col>
                    <xdr:colOff>0</xdr:colOff>
                    <xdr:row>52</xdr:row>
                    <xdr:rowOff>146050</xdr:rowOff>
                  </to>
                </anchor>
              </controlPr>
            </control>
          </mc:Choice>
        </mc:AlternateContent>
        <mc:AlternateContent xmlns:mc="http://schemas.openxmlformats.org/markup-compatibility/2006">
          <mc:Choice Requires="x14">
            <control shapeId="185351" r:id="rId10" name="Check Box 7">
              <controlPr defaultSize="0" autoFill="0" autoLine="0" autoPict="0">
                <anchor moveWithCells="1">
                  <from>
                    <xdr:col>26</xdr:col>
                    <xdr:colOff>107950</xdr:colOff>
                    <xdr:row>51</xdr:row>
                    <xdr:rowOff>57150</xdr:rowOff>
                  </from>
                  <to>
                    <xdr:col>28</xdr:col>
                    <xdr:colOff>57150</xdr:colOff>
                    <xdr:row>52</xdr:row>
                    <xdr:rowOff>146050</xdr:rowOff>
                  </to>
                </anchor>
              </controlPr>
            </control>
          </mc:Choice>
        </mc:AlternateContent>
        <mc:AlternateContent xmlns:mc="http://schemas.openxmlformats.org/markup-compatibility/2006">
          <mc:Choice Requires="x14">
            <control shapeId="185352" r:id="rId11" name="Check Box 8">
              <controlPr defaultSize="0" autoFill="0" autoLine="0" autoPict="0">
                <anchor moveWithCells="1">
                  <from>
                    <xdr:col>12</xdr:col>
                    <xdr:colOff>38100</xdr:colOff>
                    <xdr:row>161</xdr:row>
                    <xdr:rowOff>0</xdr:rowOff>
                  </from>
                  <to>
                    <xdr:col>13</xdr:col>
                    <xdr:colOff>88900</xdr:colOff>
                    <xdr:row>162</xdr:row>
                    <xdr:rowOff>31750</xdr:rowOff>
                  </to>
                </anchor>
              </controlPr>
            </control>
          </mc:Choice>
        </mc:AlternateContent>
        <mc:AlternateContent xmlns:mc="http://schemas.openxmlformats.org/markup-compatibility/2006">
          <mc:Choice Requires="x14">
            <control shapeId="185353" r:id="rId12" name="Check Box 9">
              <controlPr defaultSize="0" autoFill="0" autoLine="0" autoPict="0">
                <anchor moveWithCells="1">
                  <from>
                    <xdr:col>12</xdr:col>
                    <xdr:colOff>38100</xdr:colOff>
                    <xdr:row>161</xdr:row>
                    <xdr:rowOff>152400</xdr:rowOff>
                  </from>
                  <to>
                    <xdr:col>13</xdr:col>
                    <xdr:colOff>95250</xdr:colOff>
                    <xdr:row>163</xdr:row>
                    <xdr:rowOff>19050</xdr:rowOff>
                  </to>
                </anchor>
              </controlPr>
            </control>
          </mc:Choice>
        </mc:AlternateContent>
        <mc:AlternateContent xmlns:mc="http://schemas.openxmlformats.org/markup-compatibility/2006">
          <mc:Choice Requires="x14">
            <control shapeId="185354" r:id="rId13" name="Check Box 10">
              <controlPr defaultSize="0" autoFill="0" autoLine="0" autoPict="0">
                <anchor moveWithCells="1">
                  <from>
                    <xdr:col>12</xdr:col>
                    <xdr:colOff>38100</xdr:colOff>
                    <xdr:row>162</xdr:row>
                    <xdr:rowOff>152400</xdr:rowOff>
                  </from>
                  <to>
                    <xdr:col>13</xdr:col>
                    <xdr:colOff>95250</xdr:colOff>
                    <xdr:row>164</xdr:row>
                    <xdr:rowOff>19050</xdr:rowOff>
                  </to>
                </anchor>
              </controlPr>
            </control>
          </mc:Choice>
        </mc:AlternateContent>
        <mc:AlternateContent xmlns:mc="http://schemas.openxmlformats.org/markup-compatibility/2006">
          <mc:Choice Requires="x14">
            <control shapeId="185355" r:id="rId14" name="Check Box 11">
              <controlPr defaultSize="0" autoFill="0" autoLine="0" autoPict="0">
                <anchor moveWithCells="1">
                  <from>
                    <xdr:col>12</xdr:col>
                    <xdr:colOff>38100</xdr:colOff>
                    <xdr:row>163</xdr:row>
                    <xdr:rowOff>152400</xdr:rowOff>
                  </from>
                  <to>
                    <xdr:col>13</xdr:col>
                    <xdr:colOff>95250</xdr:colOff>
                    <xdr:row>165</xdr:row>
                    <xdr:rowOff>19050</xdr:rowOff>
                  </to>
                </anchor>
              </controlPr>
            </control>
          </mc:Choice>
        </mc:AlternateContent>
        <mc:AlternateContent xmlns:mc="http://schemas.openxmlformats.org/markup-compatibility/2006">
          <mc:Choice Requires="x14">
            <control shapeId="185356" r:id="rId15" name="Check Box 12">
              <controlPr defaultSize="0" autoFill="0" autoLine="0" autoPict="0">
                <anchor moveWithCells="1">
                  <from>
                    <xdr:col>5</xdr:col>
                    <xdr:colOff>12700</xdr:colOff>
                    <xdr:row>251</xdr:row>
                    <xdr:rowOff>107950</xdr:rowOff>
                  </from>
                  <to>
                    <xdr:col>6</xdr:col>
                    <xdr:colOff>57150</xdr:colOff>
                    <xdr:row>251</xdr:row>
                    <xdr:rowOff>317500</xdr:rowOff>
                  </to>
                </anchor>
              </controlPr>
            </control>
          </mc:Choice>
        </mc:AlternateContent>
        <mc:AlternateContent xmlns:mc="http://schemas.openxmlformats.org/markup-compatibility/2006">
          <mc:Choice Requires="x14">
            <control shapeId="185357" r:id="rId16" name="Check Box 13">
              <controlPr defaultSize="0" autoFill="0" autoLine="0" autoPict="0">
                <anchor moveWithCells="1">
                  <from>
                    <xdr:col>5</xdr:col>
                    <xdr:colOff>12700</xdr:colOff>
                    <xdr:row>249</xdr:row>
                    <xdr:rowOff>50800</xdr:rowOff>
                  </from>
                  <to>
                    <xdr:col>6</xdr:col>
                    <xdr:colOff>50800</xdr:colOff>
                    <xdr:row>249</xdr:row>
                    <xdr:rowOff>381000</xdr:rowOff>
                  </to>
                </anchor>
              </controlPr>
            </control>
          </mc:Choice>
        </mc:AlternateContent>
        <mc:AlternateContent xmlns:mc="http://schemas.openxmlformats.org/markup-compatibility/2006">
          <mc:Choice Requires="x14">
            <control shapeId="185358" r:id="rId17" name="Check Box 14">
              <controlPr defaultSize="0" autoFill="0" autoLine="0" autoPict="0">
                <anchor moveWithCells="1">
                  <from>
                    <xdr:col>5</xdr:col>
                    <xdr:colOff>12700</xdr:colOff>
                    <xdr:row>253</xdr:row>
                    <xdr:rowOff>76200</xdr:rowOff>
                  </from>
                  <to>
                    <xdr:col>6</xdr:col>
                    <xdr:colOff>50800</xdr:colOff>
                    <xdr:row>253</xdr:row>
                    <xdr:rowOff>285750</xdr:rowOff>
                  </to>
                </anchor>
              </controlPr>
            </control>
          </mc:Choice>
        </mc:AlternateContent>
        <mc:AlternateContent xmlns:mc="http://schemas.openxmlformats.org/markup-compatibility/2006">
          <mc:Choice Requires="x14">
            <control shapeId="185359" r:id="rId18" name="Check Box 15">
              <controlPr defaultSize="0" autoFill="0" autoLine="0" autoPict="0">
                <anchor moveWithCells="1">
                  <from>
                    <xdr:col>12</xdr:col>
                    <xdr:colOff>38100</xdr:colOff>
                    <xdr:row>182</xdr:row>
                    <xdr:rowOff>0</xdr:rowOff>
                  </from>
                  <to>
                    <xdr:col>13</xdr:col>
                    <xdr:colOff>88900</xdr:colOff>
                    <xdr:row>183</xdr:row>
                    <xdr:rowOff>31750</xdr:rowOff>
                  </to>
                </anchor>
              </controlPr>
            </control>
          </mc:Choice>
        </mc:AlternateContent>
        <mc:AlternateContent xmlns:mc="http://schemas.openxmlformats.org/markup-compatibility/2006">
          <mc:Choice Requires="x14">
            <control shapeId="185360" r:id="rId19" name="Check Box 16">
              <controlPr defaultSize="0" autoFill="0" autoLine="0" autoPict="0">
                <anchor moveWithCells="1">
                  <from>
                    <xdr:col>12</xdr:col>
                    <xdr:colOff>38100</xdr:colOff>
                    <xdr:row>182</xdr:row>
                    <xdr:rowOff>152400</xdr:rowOff>
                  </from>
                  <to>
                    <xdr:col>13</xdr:col>
                    <xdr:colOff>95250</xdr:colOff>
                    <xdr:row>184</xdr:row>
                    <xdr:rowOff>19050</xdr:rowOff>
                  </to>
                </anchor>
              </controlPr>
            </control>
          </mc:Choice>
        </mc:AlternateContent>
        <mc:AlternateContent xmlns:mc="http://schemas.openxmlformats.org/markup-compatibility/2006">
          <mc:Choice Requires="x14">
            <control shapeId="185361" r:id="rId20" name="Check Box 17">
              <controlPr defaultSize="0" autoFill="0" autoLine="0" autoPict="0">
                <anchor moveWithCells="1">
                  <from>
                    <xdr:col>12</xdr:col>
                    <xdr:colOff>38100</xdr:colOff>
                    <xdr:row>183</xdr:row>
                    <xdr:rowOff>152400</xdr:rowOff>
                  </from>
                  <to>
                    <xdr:col>13</xdr:col>
                    <xdr:colOff>95250</xdr:colOff>
                    <xdr:row>185</xdr:row>
                    <xdr:rowOff>19050</xdr:rowOff>
                  </to>
                </anchor>
              </controlPr>
            </control>
          </mc:Choice>
        </mc:AlternateContent>
        <mc:AlternateContent xmlns:mc="http://schemas.openxmlformats.org/markup-compatibility/2006">
          <mc:Choice Requires="x14">
            <control shapeId="185362" r:id="rId21" name="Check Box 18">
              <controlPr defaultSize="0" autoFill="0" autoLine="0" autoPict="0">
                <anchor moveWithCells="1">
                  <from>
                    <xdr:col>12</xdr:col>
                    <xdr:colOff>38100</xdr:colOff>
                    <xdr:row>184</xdr:row>
                    <xdr:rowOff>152400</xdr:rowOff>
                  </from>
                  <to>
                    <xdr:col>13</xdr:col>
                    <xdr:colOff>95250</xdr:colOff>
                    <xdr:row>186</xdr:row>
                    <xdr:rowOff>19050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5">
        <x14:dataValidation type="list" allowBlank="1" showInputMessage="1" showErrorMessage="1" xr:uid="{E5AC4FFC-9FF0-47B5-92DF-F802DCE58DE0}">
          <x14:formula1>
            <xm:f>様式２産業分類!$B$6:$B$120</xm:f>
          </x14:formula1>
          <xm:sqref>M159:AG159 M180:AG180</xm:sqref>
        </x14:dataValidation>
        <x14:dataValidation type="list" allowBlank="1" showInputMessage="1" showErrorMessage="1" xr:uid="{D8FB66EB-618D-4C6E-8F41-7A242BA66DB0}">
          <x14:formula1>
            <xm:f>様式２プルダウン!$C$7:$C$10</xm:f>
          </x14:formula1>
          <xm:sqref>E78:AT78</xm:sqref>
        </x14:dataValidation>
        <x14:dataValidation type="list" allowBlank="1" showInputMessage="1" showErrorMessage="1" xr:uid="{E2E632B0-FB49-4EAA-9DE9-690BE78A1FB1}">
          <x14:formula1>
            <xm:f>様式２プルダウン!$C$4:$C$5</xm:f>
          </x14:formula1>
          <xm:sqref>AG74:AT74</xm:sqref>
        </x14:dataValidation>
        <x14:dataValidation type="list" allowBlank="1" showInputMessage="1" showErrorMessage="1" xr:uid="{55F36153-37E5-431E-8E41-DC2F9A4941C0}">
          <x14:formula1>
            <xm:f>様式２プルダウン!$B$31:$B$33</xm:f>
          </x14:formula1>
          <xm:sqref>E87</xm:sqref>
        </x14:dataValidation>
        <x14:dataValidation type="list" allowBlank="1" showInputMessage="1" showErrorMessage="1" xr:uid="{B3FE99CB-864F-4399-8E2F-783DDEA2F6D8}">
          <x14:formula1>
            <xm:f>様式２プルダウン!$B$17:$C$17</xm:f>
          </x14:formula1>
          <xm:sqref>E82:V82</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541B98-4FF9-48AC-83CD-555A14D2C872}">
  <sheetPr>
    <tabColor rgb="FFFF0000"/>
  </sheetPr>
  <dimension ref="A2:BE293"/>
  <sheetViews>
    <sheetView showGridLines="0" view="pageBreakPreview" zoomScaleNormal="100" zoomScaleSheetLayoutView="100" workbookViewId="0">
      <selection activeCell="B8" sqref="B8"/>
    </sheetView>
  </sheetViews>
  <sheetFormatPr defaultColWidth="9" defaultRowHeight="13"/>
  <cols>
    <col min="1" max="2" width="2.6328125" style="6" customWidth="1"/>
    <col min="3" max="46" width="2.08984375" style="6" customWidth="1"/>
    <col min="47" max="47" width="2.6328125" style="2" customWidth="1"/>
    <col min="48" max="48" width="3.7265625" style="2" customWidth="1"/>
    <col min="49" max="51" width="9" style="2" customWidth="1"/>
    <col min="52" max="57" width="10.26953125" style="2" customWidth="1"/>
    <col min="58" max="81" width="2.08984375" style="2" customWidth="1"/>
    <col min="82" max="16384" width="9" style="2"/>
  </cols>
  <sheetData>
    <row r="2" spans="1:47">
      <c r="A2" s="5"/>
      <c r="B2" s="5"/>
      <c r="C2" s="6" t="s">
        <v>65</v>
      </c>
    </row>
    <row r="3" spans="1:47">
      <c r="A3" s="5"/>
      <c r="B3" s="5"/>
    </row>
    <row r="5" spans="1:47" s="25" customFormat="1" ht="13.5" customHeight="1">
      <c r="A5" s="60"/>
      <c r="B5" s="60"/>
      <c r="C5" s="536" t="s">
        <v>64</v>
      </c>
      <c r="D5" s="536"/>
      <c r="E5" s="536"/>
      <c r="F5" s="536"/>
      <c r="G5" s="536"/>
      <c r="H5" s="536"/>
      <c r="I5" s="536"/>
      <c r="J5" s="536"/>
      <c r="K5" s="536"/>
      <c r="L5" s="536"/>
      <c r="M5" s="536"/>
      <c r="N5" s="536"/>
      <c r="O5" s="536"/>
      <c r="P5" s="536"/>
      <c r="Q5" s="536"/>
      <c r="R5" s="536"/>
      <c r="S5" s="536"/>
      <c r="T5" s="536"/>
      <c r="U5" s="536"/>
      <c r="V5" s="536"/>
      <c r="W5" s="536"/>
      <c r="X5" s="536"/>
      <c r="Y5" s="536"/>
      <c r="Z5" s="536"/>
      <c r="AA5" s="536"/>
      <c r="AB5" s="536"/>
      <c r="AC5" s="536"/>
      <c r="AD5" s="536"/>
      <c r="AE5" s="536"/>
      <c r="AF5" s="536"/>
      <c r="AG5" s="536"/>
      <c r="AH5" s="536"/>
      <c r="AI5" s="536"/>
      <c r="AJ5" s="536"/>
      <c r="AK5" s="536"/>
      <c r="AL5" s="536"/>
      <c r="AM5" s="536"/>
      <c r="AN5" s="536"/>
      <c r="AO5" s="536"/>
      <c r="AP5" s="536"/>
      <c r="AQ5" s="536"/>
      <c r="AR5" s="536"/>
      <c r="AS5" s="536"/>
      <c r="AT5" s="536"/>
      <c r="AU5" s="9"/>
    </row>
    <row r="6" spans="1:47" s="25" customFormat="1" ht="13.5" customHeight="1">
      <c r="A6" s="61"/>
      <c r="B6" s="61"/>
      <c r="C6" s="537" t="s">
        <v>12</v>
      </c>
      <c r="D6" s="537"/>
      <c r="E6" s="537"/>
      <c r="F6" s="537"/>
      <c r="G6" s="537"/>
      <c r="H6" s="537"/>
      <c r="I6" s="537"/>
      <c r="J6" s="537"/>
      <c r="K6" s="537"/>
      <c r="L6" s="537"/>
      <c r="M6" s="537"/>
      <c r="N6" s="537"/>
      <c r="O6" s="537"/>
      <c r="P6" s="537"/>
      <c r="Q6" s="537"/>
      <c r="R6" s="537"/>
      <c r="S6" s="537"/>
      <c r="T6" s="537"/>
      <c r="U6" s="537"/>
      <c r="V6" s="537"/>
      <c r="W6" s="537"/>
      <c r="X6" s="537"/>
      <c r="Y6" s="537"/>
      <c r="Z6" s="537"/>
      <c r="AA6" s="537"/>
      <c r="AB6" s="537"/>
      <c r="AC6" s="537"/>
      <c r="AD6" s="537"/>
      <c r="AE6" s="537"/>
      <c r="AF6" s="537"/>
      <c r="AG6" s="537"/>
      <c r="AH6" s="537"/>
      <c r="AI6" s="537"/>
      <c r="AJ6" s="537"/>
      <c r="AK6" s="537"/>
      <c r="AL6" s="537"/>
      <c r="AM6" s="537"/>
      <c r="AN6" s="537"/>
      <c r="AO6" s="537"/>
      <c r="AP6" s="537"/>
      <c r="AQ6" s="537"/>
      <c r="AR6" s="537"/>
      <c r="AS6" s="537"/>
      <c r="AT6" s="537"/>
      <c r="AU6" s="8"/>
    </row>
    <row r="8" spans="1:47" ht="18" customHeight="1">
      <c r="C8" s="6" t="s">
        <v>33</v>
      </c>
      <c r="Q8" s="12"/>
      <c r="R8" s="12"/>
      <c r="S8" s="12"/>
      <c r="T8" s="12"/>
      <c r="U8" s="12"/>
      <c r="V8" s="12"/>
      <c r="W8" s="12"/>
      <c r="X8" s="12"/>
      <c r="Y8" s="12"/>
      <c r="Z8" s="12"/>
      <c r="AA8" s="12"/>
      <c r="AB8" s="12"/>
      <c r="AC8" s="12"/>
      <c r="AD8" s="12"/>
      <c r="AE8" s="12"/>
      <c r="AF8" s="12"/>
      <c r="AG8" s="12"/>
      <c r="AH8" s="12"/>
    </row>
    <row r="9" spans="1:47" ht="13.5" customHeight="1">
      <c r="D9" s="6" t="s">
        <v>31</v>
      </c>
      <c r="Q9" s="12"/>
      <c r="R9" s="12"/>
      <c r="S9" s="12"/>
      <c r="T9" s="12"/>
      <c r="U9" s="12"/>
      <c r="V9" s="12"/>
      <c r="W9" s="12"/>
      <c r="X9" s="12"/>
      <c r="Y9" s="12"/>
      <c r="Z9" s="12"/>
      <c r="AA9" s="12"/>
      <c r="AB9" s="12"/>
      <c r="AC9" s="12"/>
      <c r="AD9" s="12"/>
      <c r="AE9" s="12"/>
      <c r="AF9" s="12"/>
      <c r="AG9" s="12"/>
      <c r="AH9" s="12"/>
    </row>
    <row r="10" spans="1:47" s="26" customFormat="1" ht="13.5" customHeight="1">
      <c r="A10" s="16"/>
      <c r="B10" s="16"/>
      <c r="C10" s="16"/>
      <c r="D10" s="16"/>
      <c r="E10" s="560" t="s">
        <v>13</v>
      </c>
      <c r="F10" s="561"/>
      <c r="G10" s="561"/>
      <c r="H10" s="561"/>
      <c r="I10" s="561"/>
      <c r="J10" s="561"/>
      <c r="K10" s="561"/>
      <c r="L10" s="562"/>
      <c r="M10" s="62" t="s">
        <v>45</v>
      </c>
      <c r="N10" s="581"/>
      <c r="O10" s="581"/>
      <c r="P10" s="581"/>
      <c r="Q10" s="581"/>
      <c r="R10" s="62" t="s">
        <v>70</v>
      </c>
      <c r="S10" s="581"/>
      <c r="T10" s="581"/>
      <c r="U10" s="581"/>
      <c r="V10" s="581"/>
      <c r="W10" s="62" t="s">
        <v>47</v>
      </c>
      <c r="X10" s="62"/>
      <c r="Y10" s="62"/>
      <c r="Z10" s="62"/>
      <c r="AA10" s="62"/>
      <c r="AB10" s="62"/>
      <c r="AC10" s="62"/>
      <c r="AD10" s="62"/>
      <c r="AE10" s="62"/>
      <c r="AF10" s="62"/>
      <c r="AG10" s="62"/>
      <c r="AH10" s="62"/>
      <c r="AI10" s="62"/>
      <c r="AJ10" s="62"/>
      <c r="AK10" s="62"/>
      <c r="AL10" s="62"/>
      <c r="AM10" s="62"/>
      <c r="AN10" s="62"/>
      <c r="AO10" s="62"/>
      <c r="AP10" s="62"/>
      <c r="AQ10" s="62"/>
      <c r="AR10" s="62"/>
      <c r="AS10" s="62"/>
      <c r="AT10" s="63"/>
    </row>
    <row r="11" spans="1:47" s="26" customFormat="1" ht="13.5" customHeight="1">
      <c r="A11" s="16"/>
      <c r="B11" s="16"/>
      <c r="C11" s="16"/>
      <c r="D11" s="16"/>
      <c r="E11" s="603"/>
      <c r="F11" s="604"/>
      <c r="G11" s="604"/>
      <c r="H11" s="604"/>
      <c r="I11" s="604"/>
      <c r="J11" s="604"/>
      <c r="K11" s="604"/>
      <c r="L11" s="605"/>
      <c r="M11" s="762"/>
      <c r="N11" s="763"/>
      <c r="O11" s="763"/>
      <c r="P11" s="763"/>
      <c r="Q11" s="763"/>
      <c r="R11" s="763"/>
      <c r="S11" s="763"/>
      <c r="T11" s="763"/>
      <c r="U11" s="763"/>
      <c r="V11" s="763"/>
      <c r="W11" s="763"/>
      <c r="X11" s="763"/>
      <c r="Y11" s="763"/>
      <c r="Z11" s="763"/>
      <c r="AA11" s="763"/>
      <c r="AB11" s="763"/>
      <c r="AC11" s="763"/>
      <c r="AD11" s="763"/>
      <c r="AE11" s="763"/>
      <c r="AF11" s="763"/>
      <c r="AG11" s="763"/>
      <c r="AH11" s="763"/>
      <c r="AI11" s="763"/>
      <c r="AJ11" s="763"/>
      <c r="AK11" s="763"/>
      <c r="AL11" s="763"/>
      <c r="AM11" s="763"/>
      <c r="AN11" s="763"/>
      <c r="AO11" s="763"/>
      <c r="AP11" s="763"/>
      <c r="AQ11" s="763"/>
      <c r="AR11" s="763"/>
      <c r="AS11" s="763"/>
      <c r="AT11" s="764"/>
    </row>
    <row r="12" spans="1:47" s="26" customFormat="1" ht="13.5" customHeight="1">
      <c r="A12" s="16"/>
      <c r="B12" s="16"/>
      <c r="C12" s="16"/>
      <c r="D12" s="16"/>
      <c r="E12" s="563"/>
      <c r="F12" s="564"/>
      <c r="G12" s="564"/>
      <c r="H12" s="564"/>
      <c r="I12" s="564"/>
      <c r="J12" s="564"/>
      <c r="K12" s="564"/>
      <c r="L12" s="565"/>
      <c r="M12" s="765"/>
      <c r="N12" s="766"/>
      <c r="O12" s="766"/>
      <c r="P12" s="766"/>
      <c r="Q12" s="766"/>
      <c r="R12" s="766"/>
      <c r="S12" s="766"/>
      <c r="T12" s="766"/>
      <c r="U12" s="766"/>
      <c r="V12" s="766"/>
      <c r="W12" s="766"/>
      <c r="X12" s="766"/>
      <c r="Y12" s="766"/>
      <c r="Z12" s="766"/>
      <c r="AA12" s="766"/>
      <c r="AB12" s="766"/>
      <c r="AC12" s="766"/>
      <c r="AD12" s="766"/>
      <c r="AE12" s="766"/>
      <c r="AF12" s="766"/>
      <c r="AG12" s="766"/>
      <c r="AH12" s="766"/>
      <c r="AI12" s="766"/>
      <c r="AJ12" s="766"/>
      <c r="AK12" s="766"/>
      <c r="AL12" s="766"/>
      <c r="AM12" s="766"/>
      <c r="AN12" s="766"/>
      <c r="AO12" s="766"/>
      <c r="AP12" s="766"/>
      <c r="AQ12" s="766"/>
      <c r="AR12" s="766"/>
      <c r="AS12" s="766"/>
      <c r="AT12" s="767"/>
    </row>
    <row r="13" spans="1:47" s="26" customFormat="1" ht="13.5" customHeight="1">
      <c r="A13" s="16"/>
      <c r="B13" s="16"/>
      <c r="C13" s="16"/>
      <c r="D13" s="16"/>
      <c r="E13" s="560" t="s">
        <v>58</v>
      </c>
      <c r="F13" s="561"/>
      <c r="G13" s="561"/>
      <c r="H13" s="561"/>
      <c r="I13" s="561"/>
      <c r="J13" s="561"/>
      <c r="K13" s="561"/>
      <c r="L13" s="562"/>
      <c r="M13" s="769"/>
      <c r="N13" s="770"/>
      <c r="O13" s="770"/>
      <c r="P13" s="770"/>
      <c r="Q13" s="770"/>
      <c r="R13" s="770"/>
      <c r="S13" s="770"/>
      <c r="T13" s="770"/>
      <c r="U13" s="770"/>
      <c r="V13" s="770"/>
      <c r="W13" s="770"/>
      <c r="X13" s="770"/>
      <c r="Y13" s="770"/>
      <c r="Z13" s="770"/>
      <c r="AA13" s="770"/>
      <c r="AB13" s="770"/>
      <c r="AC13" s="770"/>
      <c r="AD13" s="770"/>
      <c r="AE13" s="770"/>
      <c r="AF13" s="770"/>
      <c r="AG13" s="770"/>
      <c r="AH13" s="770"/>
      <c r="AI13" s="770"/>
      <c r="AJ13" s="770"/>
      <c r="AK13" s="770"/>
      <c r="AL13" s="770"/>
      <c r="AM13" s="770"/>
      <c r="AN13" s="770"/>
      <c r="AO13" s="770"/>
      <c r="AP13" s="770"/>
      <c r="AQ13" s="770"/>
      <c r="AR13" s="770"/>
      <c r="AS13" s="770"/>
      <c r="AT13" s="771"/>
    </row>
    <row r="14" spans="1:47" s="26" customFormat="1" ht="13.5" customHeight="1">
      <c r="A14" s="16"/>
      <c r="B14" s="16"/>
      <c r="C14" s="16"/>
      <c r="D14" s="16"/>
      <c r="E14" s="563"/>
      <c r="F14" s="564"/>
      <c r="G14" s="564"/>
      <c r="H14" s="564"/>
      <c r="I14" s="564"/>
      <c r="J14" s="564"/>
      <c r="K14" s="564"/>
      <c r="L14" s="565"/>
      <c r="M14" s="772"/>
      <c r="N14" s="770"/>
      <c r="O14" s="770"/>
      <c r="P14" s="770"/>
      <c r="Q14" s="770"/>
      <c r="R14" s="770"/>
      <c r="S14" s="770"/>
      <c r="T14" s="770"/>
      <c r="U14" s="770"/>
      <c r="V14" s="770"/>
      <c r="W14" s="770"/>
      <c r="X14" s="770"/>
      <c r="Y14" s="770"/>
      <c r="Z14" s="770"/>
      <c r="AA14" s="770"/>
      <c r="AB14" s="770"/>
      <c r="AC14" s="770"/>
      <c r="AD14" s="770"/>
      <c r="AE14" s="770"/>
      <c r="AF14" s="770"/>
      <c r="AG14" s="770"/>
      <c r="AH14" s="770"/>
      <c r="AI14" s="770"/>
      <c r="AJ14" s="770"/>
      <c r="AK14" s="770"/>
      <c r="AL14" s="770"/>
      <c r="AM14" s="770"/>
      <c r="AN14" s="770"/>
      <c r="AO14" s="770"/>
      <c r="AP14" s="770"/>
      <c r="AQ14" s="770"/>
      <c r="AR14" s="770"/>
      <c r="AS14" s="770"/>
      <c r="AT14" s="771"/>
    </row>
    <row r="15" spans="1:47" s="26" customFormat="1" ht="13.5" customHeight="1">
      <c r="A15" s="16"/>
      <c r="B15" s="16"/>
      <c r="C15" s="16"/>
      <c r="D15" s="16"/>
      <c r="E15" s="560" t="s">
        <v>14</v>
      </c>
      <c r="F15" s="561"/>
      <c r="G15" s="561"/>
      <c r="H15" s="561"/>
      <c r="I15" s="561"/>
      <c r="J15" s="561"/>
      <c r="K15" s="561"/>
      <c r="L15" s="562"/>
      <c r="M15" s="769"/>
      <c r="N15" s="770"/>
      <c r="O15" s="770"/>
      <c r="P15" s="770"/>
      <c r="Q15" s="770"/>
      <c r="R15" s="770"/>
      <c r="S15" s="770"/>
      <c r="T15" s="770"/>
      <c r="U15" s="770"/>
      <c r="V15" s="770"/>
      <c r="W15" s="770"/>
      <c r="X15" s="770"/>
      <c r="Y15" s="770"/>
      <c r="Z15" s="770"/>
      <c r="AA15" s="770"/>
      <c r="AB15" s="770"/>
      <c r="AC15" s="770"/>
      <c r="AD15" s="770"/>
      <c r="AE15" s="770"/>
      <c r="AF15" s="770"/>
      <c r="AG15" s="770"/>
      <c r="AH15" s="770"/>
      <c r="AI15" s="770"/>
      <c r="AJ15" s="770"/>
      <c r="AK15" s="770"/>
      <c r="AL15" s="770"/>
      <c r="AM15" s="770"/>
      <c r="AN15" s="770"/>
      <c r="AO15" s="770"/>
      <c r="AP15" s="770"/>
      <c r="AQ15" s="770"/>
      <c r="AR15" s="770"/>
      <c r="AS15" s="770"/>
      <c r="AT15" s="771"/>
    </row>
    <row r="16" spans="1:47" s="26" customFormat="1" ht="13.5" customHeight="1">
      <c r="A16" s="16"/>
      <c r="B16" s="16"/>
      <c r="C16" s="16"/>
      <c r="D16" s="16"/>
      <c r="E16" s="563"/>
      <c r="F16" s="564"/>
      <c r="G16" s="564"/>
      <c r="H16" s="564"/>
      <c r="I16" s="564"/>
      <c r="J16" s="564"/>
      <c r="K16" s="564"/>
      <c r="L16" s="565"/>
      <c r="M16" s="772"/>
      <c r="N16" s="770"/>
      <c r="O16" s="770"/>
      <c r="P16" s="770"/>
      <c r="Q16" s="770"/>
      <c r="R16" s="770"/>
      <c r="S16" s="770"/>
      <c r="T16" s="770"/>
      <c r="U16" s="770"/>
      <c r="V16" s="770"/>
      <c r="W16" s="770"/>
      <c r="X16" s="770"/>
      <c r="Y16" s="770"/>
      <c r="Z16" s="770"/>
      <c r="AA16" s="770"/>
      <c r="AB16" s="770"/>
      <c r="AC16" s="770"/>
      <c r="AD16" s="770"/>
      <c r="AE16" s="770"/>
      <c r="AF16" s="770"/>
      <c r="AG16" s="770"/>
      <c r="AH16" s="770"/>
      <c r="AI16" s="770"/>
      <c r="AJ16" s="770"/>
      <c r="AK16" s="770"/>
      <c r="AL16" s="770"/>
      <c r="AM16" s="770"/>
      <c r="AN16" s="770"/>
      <c r="AO16" s="770"/>
      <c r="AP16" s="770"/>
      <c r="AQ16" s="770"/>
      <c r="AR16" s="770"/>
      <c r="AS16" s="770"/>
      <c r="AT16" s="771"/>
    </row>
    <row r="17" spans="1:46" s="26" customFormat="1" ht="13.5" customHeight="1">
      <c r="A17" s="16"/>
      <c r="B17" s="16"/>
      <c r="C17" s="16"/>
      <c r="D17" s="16"/>
      <c r="E17" s="560" t="s">
        <v>15</v>
      </c>
      <c r="F17" s="561"/>
      <c r="G17" s="561"/>
      <c r="H17" s="561"/>
      <c r="I17" s="561"/>
      <c r="J17" s="561"/>
      <c r="K17" s="561"/>
      <c r="L17" s="562"/>
      <c r="M17" s="769"/>
      <c r="N17" s="770"/>
      <c r="O17" s="770"/>
      <c r="P17" s="770"/>
      <c r="Q17" s="770"/>
      <c r="R17" s="770"/>
      <c r="S17" s="770"/>
      <c r="T17" s="770"/>
      <c r="U17" s="770"/>
      <c r="V17" s="770"/>
      <c r="W17" s="770"/>
      <c r="X17" s="770"/>
      <c r="Y17" s="770"/>
      <c r="Z17" s="770"/>
      <c r="AA17" s="770"/>
      <c r="AB17" s="770"/>
      <c r="AC17" s="770"/>
      <c r="AD17" s="770"/>
      <c r="AE17" s="770"/>
      <c r="AF17" s="770"/>
      <c r="AG17" s="770"/>
      <c r="AH17" s="770"/>
      <c r="AI17" s="770"/>
      <c r="AJ17" s="770"/>
      <c r="AK17" s="770"/>
      <c r="AL17" s="770"/>
      <c r="AM17" s="770"/>
      <c r="AN17" s="770"/>
      <c r="AO17" s="770"/>
      <c r="AP17" s="770"/>
      <c r="AQ17" s="770"/>
      <c r="AR17" s="770"/>
      <c r="AS17" s="770"/>
      <c r="AT17" s="771"/>
    </row>
    <row r="18" spans="1:46" s="26" customFormat="1" ht="13.5" customHeight="1">
      <c r="A18" s="16"/>
      <c r="B18" s="16"/>
      <c r="C18" s="16"/>
      <c r="D18" s="16"/>
      <c r="E18" s="563"/>
      <c r="F18" s="564"/>
      <c r="G18" s="564"/>
      <c r="H18" s="564"/>
      <c r="I18" s="564"/>
      <c r="J18" s="564"/>
      <c r="K18" s="564"/>
      <c r="L18" s="565"/>
      <c r="M18" s="772"/>
      <c r="N18" s="770"/>
      <c r="O18" s="770"/>
      <c r="P18" s="770"/>
      <c r="Q18" s="770"/>
      <c r="R18" s="770"/>
      <c r="S18" s="770"/>
      <c r="T18" s="770"/>
      <c r="U18" s="770"/>
      <c r="V18" s="770"/>
      <c r="W18" s="770"/>
      <c r="X18" s="770"/>
      <c r="Y18" s="770"/>
      <c r="Z18" s="770"/>
      <c r="AA18" s="770"/>
      <c r="AB18" s="770"/>
      <c r="AC18" s="770"/>
      <c r="AD18" s="770"/>
      <c r="AE18" s="770"/>
      <c r="AF18" s="770"/>
      <c r="AG18" s="770"/>
      <c r="AH18" s="770"/>
      <c r="AI18" s="770"/>
      <c r="AJ18" s="770"/>
      <c r="AK18" s="770"/>
      <c r="AL18" s="770"/>
      <c r="AM18" s="770"/>
      <c r="AN18" s="770"/>
      <c r="AO18" s="770"/>
      <c r="AP18" s="770"/>
      <c r="AQ18" s="770"/>
      <c r="AR18" s="770"/>
      <c r="AS18" s="770"/>
      <c r="AT18" s="771"/>
    </row>
    <row r="19" spans="1:46" s="37" customFormat="1" ht="13.5" customHeight="1">
      <c r="A19" s="34"/>
      <c r="B19" s="34"/>
      <c r="C19" s="34"/>
      <c r="D19" s="34"/>
      <c r="E19" s="34" t="s">
        <v>78</v>
      </c>
      <c r="F19" s="34"/>
      <c r="G19" s="34"/>
      <c r="H19" s="34"/>
      <c r="I19" s="34"/>
      <c r="J19" s="34"/>
      <c r="K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row>
    <row r="20" spans="1:46">
      <c r="A20" s="12"/>
      <c r="B20" s="12"/>
      <c r="C20" s="12"/>
      <c r="D20" s="12"/>
      <c r="E20" s="12"/>
      <c r="F20" s="12"/>
      <c r="G20" s="12"/>
      <c r="H20" s="12"/>
    </row>
    <row r="21" spans="1:46">
      <c r="D21" s="6" t="s">
        <v>16</v>
      </c>
    </row>
    <row r="22" spans="1:46" s="1" customFormat="1" ht="13.5" customHeight="1">
      <c r="A22" s="4"/>
      <c r="B22" s="4"/>
      <c r="C22" s="4"/>
      <c r="D22" s="4"/>
      <c r="E22" s="7" t="s">
        <v>82</v>
      </c>
      <c r="F22" s="7"/>
      <c r="G22" s="7"/>
      <c r="H22" s="7"/>
      <c r="I22" s="7"/>
      <c r="J22" s="7"/>
      <c r="K22" s="7"/>
      <c r="L22" s="7"/>
      <c r="M22" s="7"/>
      <c r="N22" s="7"/>
      <c r="O22" s="7"/>
      <c r="P22" s="7"/>
      <c r="Q22" s="7"/>
      <c r="R22" s="7"/>
      <c r="S22" s="7"/>
      <c r="T22" s="7"/>
      <c r="U22" s="7"/>
      <c r="V22" s="7"/>
      <c r="W22" s="7"/>
      <c r="X22" s="7"/>
      <c r="Y22" s="7"/>
      <c r="Z22" s="7"/>
      <c r="AA22" s="7"/>
      <c r="AB22" s="7"/>
      <c r="AC22" s="7"/>
      <c r="AD22" s="7"/>
      <c r="AE22" s="7"/>
      <c r="AF22" s="7"/>
      <c r="AG22" s="7"/>
      <c r="AH22" s="7"/>
      <c r="AI22" s="7"/>
      <c r="AJ22" s="7"/>
      <c r="AK22" s="7"/>
      <c r="AL22" s="7"/>
      <c r="AM22" s="7"/>
      <c r="AN22" s="7"/>
      <c r="AO22" s="7"/>
      <c r="AP22" s="7"/>
      <c r="AQ22" s="4"/>
      <c r="AR22" s="4"/>
      <c r="AS22" s="54"/>
      <c r="AT22" s="27"/>
    </row>
    <row r="23" spans="1:46" s="1" customFormat="1" ht="13.5" customHeight="1">
      <c r="A23" s="4"/>
      <c r="B23" s="4"/>
      <c r="C23" s="4"/>
      <c r="D23" s="4"/>
      <c r="E23" s="749" t="s">
        <v>79</v>
      </c>
      <c r="F23" s="749"/>
      <c r="G23" s="749"/>
      <c r="H23" s="749"/>
      <c r="I23" s="749"/>
      <c r="J23" s="749"/>
      <c r="K23" s="749"/>
      <c r="L23" s="749"/>
      <c r="M23" s="768"/>
      <c r="N23" s="768"/>
      <c r="O23" s="768"/>
      <c r="P23" s="749" t="s">
        <v>76</v>
      </c>
      <c r="Q23" s="749"/>
      <c r="R23" s="749"/>
      <c r="S23" s="749"/>
      <c r="T23" s="749"/>
      <c r="U23" s="749"/>
      <c r="V23" s="749"/>
      <c r="W23" s="749"/>
      <c r="X23" s="768"/>
      <c r="Y23" s="768"/>
      <c r="Z23" s="768"/>
      <c r="AA23" s="749" t="s">
        <v>75</v>
      </c>
      <c r="AB23" s="749"/>
      <c r="AC23" s="749"/>
      <c r="AD23" s="749"/>
      <c r="AE23" s="749"/>
      <c r="AF23" s="749"/>
      <c r="AG23" s="749"/>
      <c r="AH23" s="749"/>
      <c r="AI23" s="712"/>
      <c r="AJ23" s="713"/>
      <c r="AK23" s="713"/>
      <c r="AL23" s="713"/>
      <c r="AM23" s="713"/>
      <c r="AN23" s="713"/>
      <c r="AO23" s="713"/>
      <c r="AP23" s="713"/>
      <c r="AQ23" s="713"/>
      <c r="AR23" s="713"/>
      <c r="AS23" s="713"/>
      <c r="AT23" s="714"/>
    </row>
    <row r="24" spans="1:46" s="1" customFormat="1" ht="13.5" customHeight="1">
      <c r="A24" s="4"/>
      <c r="B24" s="4"/>
      <c r="C24" s="4"/>
      <c r="D24" s="4"/>
      <c r="E24" s="749"/>
      <c r="F24" s="749"/>
      <c r="G24" s="749"/>
      <c r="H24" s="749"/>
      <c r="I24" s="749"/>
      <c r="J24" s="749"/>
      <c r="K24" s="749"/>
      <c r="L24" s="749"/>
      <c r="M24" s="768"/>
      <c r="N24" s="768"/>
      <c r="O24" s="768"/>
      <c r="P24" s="749"/>
      <c r="Q24" s="749"/>
      <c r="R24" s="749"/>
      <c r="S24" s="749"/>
      <c r="T24" s="749"/>
      <c r="U24" s="749"/>
      <c r="V24" s="749"/>
      <c r="W24" s="749"/>
      <c r="X24" s="768"/>
      <c r="Y24" s="768"/>
      <c r="Z24" s="768"/>
      <c r="AA24" s="749"/>
      <c r="AB24" s="749"/>
      <c r="AC24" s="749"/>
      <c r="AD24" s="749"/>
      <c r="AE24" s="749"/>
      <c r="AF24" s="749"/>
      <c r="AG24" s="749"/>
      <c r="AH24" s="749"/>
      <c r="AI24" s="718"/>
      <c r="AJ24" s="719"/>
      <c r="AK24" s="719"/>
      <c r="AL24" s="719"/>
      <c r="AM24" s="719"/>
      <c r="AN24" s="719"/>
      <c r="AO24" s="719"/>
      <c r="AP24" s="719"/>
      <c r="AQ24" s="719"/>
      <c r="AR24" s="719"/>
      <c r="AS24" s="719"/>
      <c r="AT24" s="720"/>
    </row>
    <row r="25" spans="1:46" s="1" customFormat="1" ht="13.5" customHeight="1">
      <c r="A25" s="4"/>
      <c r="B25" s="4"/>
      <c r="C25" s="4"/>
      <c r="D25" s="4"/>
      <c r="E25" s="749" t="s">
        <v>85</v>
      </c>
      <c r="F25" s="749"/>
      <c r="G25" s="749"/>
      <c r="H25" s="749"/>
      <c r="I25" s="749"/>
      <c r="J25" s="749"/>
      <c r="K25" s="749"/>
      <c r="L25" s="749"/>
      <c r="M25" s="750"/>
      <c r="N25" s="751"/>
      <c r="O25" s="751"/>
      <c r="P25" s="751"/>
      <c r="Q25" s="751"/>
      <c r="R25" s="751"/>
      <c r="S25" s="751"/>
      <c r="T25" s="751"/>
      <c r="U25" s="751"/>
      <c r="V25" s="751"/>
      <c r="W25" s="751"/>
      <c r="X25" s="751"/>
      <c r="Y25" s="751"/>
      <c r="Z25" s="751"/>
      <c r="AA25" s="751"/>
      <c r="AB25" s="751"/>
      <c r="AC25" s="751"/>
      <c r="AD25" s="751"/>
      <c r="AE25" s="751"/>
      <c r="AF25" s="751"/>
      <c r="AG25" s="751"/>
      <c r="AH25" s="751"/>
      <c r="AI25" s="751"/>
      <c r="AJ25" s="751"/>
      <c r="AK25" s="751"/>
      <c r="AL25" s="751"/>
      <c r="AM25" s="751"/>
      <c r="AN25" s="751"/>
      <c r="AO25" s="751"/>
      <c r="AP25" s="751"/>
      <c r="AQ25" s="751"/>
      <c r="AR25" s="751"/>
      <c r="AS25" s="751"/>
      <c r="AT25" s="752"/>
    </row>
    <row r="26" spans="1:46" s="1" customFormat="1" ht="13.5" customHeight="1">
      <c r="A26" s="4"/>
      <c r="B26" s="4"/>
      <c r="C26" s="4"/>
      <c r="D26" s="4"/>
      <c r="E26" s="749"/>
      <c r="F26" s="749"/>
      <c r="G26" s="749"/>
      <c r="H26" s="749"/>
      <c r="I26" s="749"/>
      <c r="J26" s="749"/>
      <c r="K26" s="749"/>
      <c r="L26" s="749"/>
      <c r="M26" s="750"/>
      <c r="N26" s="751"/>
      <c r="O26" s="751"/>
      <c r="P26" s="751"/>
      <c r="Q26" s="751"/>
      <c r="R26" s="751"/>
      <c r="S26" s="751"/>
      <c r="T26" s="751"/>
      <c r="U26" s="751"/>
      <c r="V26" s="751"/>
      <c r="W26" s="751"/>
      <c r="X26" s="751"/>
      <c r="Y26" s="751"/>
      <c r="Z26" s="751"/>
      <c r="AA26" s="751"/>
      <c r="AB26" s="751"/>
      <c r="AC26" s="751"/>
      <c r="AD26" s="751"/>
      <c r="AE26" s="751"/>
      <c r="AF26" s="751"/>
      <c r="AG26" s="751"/>
      <c r="AH26" s="751"/>
      <c r="AI26" s="751"/>
      <c r="AJ26" s="751"/>
      <c r="AK26" s="751"/>
      <c r="AL26" s="751"/>
      <c r="AM26" s="751"/>
      <c r="AN26" s="751"/>
      <c r="AO26" s="751"/>
      <c r="AP26" s="751"/>
      <c r="AQ26" s="751"/>
      <c r="AR26" s="751"/>
      <c r="AS26" s="751"/>
      <c r="AT26" s="752"/>
    </row>
    <row r="27" spans="1:46" s="1" customFormat="1" ht="13.5" customHeight="1">
      <c r="A27" s="4"/>
      <c r="B27" s="4"/>
      <c r="C27" s="4"/>
      <c r="D27" s="4"/>
      <c r="E27" s="749"/>
      <c r="F27" s="749"/>
      <c r="G27" s="749"/>
      <c r="H27" s="749"/>
      <c r="I27" s="749"/>
      <c r="J27" s="749"/>
      <c r="K27" s="749"/>
      <c r="L27" s="749"/>
      <c r="M27" s="750"/>
      <c r="N27" s="751"/>
      <c r="O27" s="751"/>
      <c r="P27" s="751"/>
      <c r="Q27" s="751"/>
      <c r="R27" s="751"/>
      <c r="S27" s="751"/>
      <c r="T27" s="751"/>
      <c r="U27" s="751"/>
      <c r="V27" s="751"/>
      <c r="W27" s="751"/>
      <c r="X27" s="751"/>
      <c r="Y27" s="751"/>
      <c r="Z27" s="751"/>
      <c r="AA27" s="751"/>
      <c r="AB27" s="751"/>
      <c r="AC27" s="751"/>
      <c r="AD27" s="751"/>
      <c r="AE27" s="751"/>
      <c r="AF27" s="751"/>
      <c r="AG27" s="751"/>
      <c r="AH27" s="751"/>
      <c r="AI27" s="751"/>
      <c r="AJ27" s="751"/>
      <c r="AK27" s="751"/>
      <c r="AL27" s="751"/>
      <c r="AM27" s="751"/>
      <c r="AN27" s="751"/>
      <c r="AO27" s="751"/>
      <c r="AP27" s="751"/>
      <c r="AQ27" s="751"/>
      <c r="AR27" s="751"/>
      <c r="AS27" s="751"/>
      <c r="AT27" s="752"/>
    </row>
    <row r="28" spans="1:46" s="1" customFormat="1" ht="13.5" customHeight="1">
      <c r="A28" s="4"/>
      <c r="B28" s="4"/>
      <c r="C28" s="4"/>
      <c r="D28" s="4"/>
      <c r="E28" s="753" t="s">
        <v>87</v>
      </c>
      <c r="F28" s="754"/>
      <c r="G28" s="721" t="s">
        <v>161</v>
      </c>
      <c r="H28" s="722"/>
      <c r="I28" s="722"/>
      <c r="J28" s="722"/>
      <c r="K28" s="722"/>
      <c r="L28" s="735"/>
      <c r="M28" s="750"/>
      <c r="N28" s="751"/>
      <c r="O28" s="751"/>
      <c r="P28" s="751"/>
      <c r="Q28" s="751"/>
      <c r="R28" s="751"/>
      <c r="S28" s="751"/>
      <c r="T28" s="751"/>
      <c r="U28" s="751"/>
      <c r="V28" s="751"/>
      <c r="W28" s="751"/>
      <c r="X28" s="751"/>
      <c r="Y28" s="751"/>
      <c r="Z28" s="751"/>
      <c r="AA28" s="751"/>
      <c r="AB28" s="751"/>
      <c r="AC28" s="751"/>
      <c r="AD28" s="751"/>
      <c r="AE28" s="751"/>
      <c r="AF28" s="751"/>
      <c r="AG28" s="751"/>
      <c r="AH28" s="751"/>
      <c r="AI28" s="751"/>
      <c r="AJ28" s="751"/>
      <c r="AK28" s="751"/>
      <c r="AL28" s="751"/>
      <c r="AM28" s="751"/>
      <c r="AN28" s="751"/>
      <c r="AO28" s="751"/>
      <c r="AP28" s="751"/>
      <c r="AQ28" s="751"/>
      <c r="AR28" s="751"/>
      <c r="AS28" s="751"/>
      <c r="AT28" s="752"/>
    </row>
    <row r="29" spans="1:46" s="1" customFormat="1" ht="13.5" customHeight="1">
      <c r="A29" s="4"/>
      <c r="B29" s="4"/>
      <c r="C29" s="4"/>
      <c r="D29" s="4"/>
      <c r="E29" s="755"/>
      <c r="F29" s="756"/>
      <c r="G29" s="736"/>
      <c r="H29" s="737"/>
      <c r="I29" s="737"/>
      <c r="J29" s="737"/>
      <c r="K29" s="737"/>
      <c r="L29" s="738"/>
      <c r="M29" s="750"/>
      <c r="N29" s="751"/>
      <c r="O29" s="751"/>
      <c r="P29" s="751"/>
      <c r="Q29" s="751"/>
      <c r="R29" s="751"/>
      <c r="S29" s="751"/>
      <c r="T29" s="751"/>
      <c r="U29" s="751"/>
      <c r="V29" s="751"/>
      <c r="W29" s="751"/>
      <c r="X29" s="751"/>
      <c r="Y29" s="751"/>
      <c r="Z29" s="751"/>
      <c r="AA29" s="751"/>
      <c r="AB29" s="751"/>
      <c r="AC29" s="751"/>
      <c r="AD29" s="751"/>
      <c r="AE29" s="751"/>
      <c r="AF29" s="751"/>
      <c r="AG29" s="751"/>
      <c r="AH29" s="751"/>
      <c r="AI29" s="751"/>
      <c r="AJ29" s="751"/>
      <c r="AK29" s="751"/>
      <c r="AL29" s="751"/>
      <c r="AM29" s="751"/>
      <c r="AN29" s="751"/>
      <c r="AO29" s="751"/>
      <c r="AP29" s="751"/>
      <c r="AQ29" s="751"/>
      <c r="AR29" s="751"/>
      <c r="AS29" s="751"/>
      <c r="AT29" s="752"/>
    </row>
    <row r="30" spans="1:46" s="1" customFormat="1" ht="13.5" customHeight="1">
      <c r="A30" s="4"/>
      <c r="B30" s="4"/>
      <c r="C30" s="4"/>
      <c r="D30" s="4"/>
      <c r="E30" s="755"/>
      <c r="F30" s="756"/>
      <c r="G30" s="731"/>
      <c r="H30" s="732"/>
      <c r="I30" s="732"/>
      <c r="J30" s="732"/>
      <c r="K30" s="732"/>
      <c r="L30" s="739"/>
      <c r="M30" s="750"/>
      <c r="N30" s="751"/>
      <c r="O30" s="751"/>
      <c r="P30" s="751"/>
      <c r="Q30" s="751"/>
      <c r="R30" s="751"/>
      <c r="S30" s="751"/>
      <c r="T30" s="751"/>
      <c r="U30" s="751"/>
      <c r="V30" s="751"/>
      <c r="W30" s="751"/>
      <c r="X30" s="751"/>
      <c r="Y30" s="751"/>
      <c r="Z30" s="751"/>
      <c r="AA30" s="751"/>
      <c r="AB30" s="751"/>
      <c r="AC30" s="751"/>
      <c r="AD30" s="751"/>
      <c r="AE30" s="751"/>
      <c r="AF30" s="751"/>
      <c r="AG30" s="751"/>
      <c r="AH30" s="751"/>
      <c r="AI30" s="751"/>
      <c r="AJ30" s="751"/>
      <c r="AK30" s="751"/>
      <c r="AL30" s="751"/>
      <c r="AM30" s="751"/>
      <c r="AN30" s="751"/>
      <c r="AO30" s="751"/>
      <c r="AP30" s="751"/>
      <c r="AQ30" s="751"/>
      <c r="AR30" s="751"/>
      <c r="AS30" s="751"/>
      <c r="AT30" s="752"/>
    </row>
    <row r="31" spans="1:46" s="1" customFormat="1" ht="13.5" customHeight="1">
      <c r="A31" s="4"/>
      <c r="B31" s="4"/>
      <c r="C31" s="4"/>
      <c r="D31" s="4"/>
      <c r="E31" s="755"/>
      <c r="F31" s="756"/>
      <c r="G31" s="715" t="s">
        <v>86</v>
      </c>
      <c r="H31" s="716"/>
      <c r="I31" s="716"/>
      <c r="J31" s="716"/>
      <c r="K31" s="716"/>
      <c r="L31" s="717"/>
      <c r="M31" s="750"/>
      <c r="N31" s="759"/>
      <c r="O31" s="759"/>
      <c r="P31" s="759"/>
      <c r="Q31" s="759"/>
      <c r="R31" s="759"/>
      <c r="S31" s="759"/>
      <c r="T31" s="759"/>
      <c r="U31" s="759"/>
      <c r="V31" s="759"/>
      <c r="W31" s="759"/>
      <c r="X31" s="759"/>
      <c r="Y31" s="759"/>
      <c r="Z31" s="759"/>
      <c r="AA31" s="759"/>
      <c r="AB31" s="759"/>
      <c r="AC31" s="759"/>
      <c r="AD31" s="759"/>
      <c r="AE31" s="759"/>
      <c r="AF31" s="759"/>
      <c r="AG31" s="759"/>
      <c r="AH31" s="759"/>
      <c r="AI31" s="759"/>
      <c r="AJ31" s="759"/>
      <c r="AK31" s="759"/>
      <c r="AL31" s="759"/>
      <c r="AM31" s="759"/>
      <c r="AN31" s="759"/>
      <c r="AO31" s="759"/>
      <c r="AP31" s="759"/>
      <c r="AQ31" s="759"/>
      <c r="AR31" s="759"/>
      <c r="AS31" s="759"/>
      <c r="AT31" s="760"/>
    </row>
    <row r="32" spans="1:46" s="1" customFormat="1" ht="13.5" customHeight="1">
      <c r="A32" s="4"/>
      <c r="B32" s="4"/>
      <c r="C32" s="4"/>
      <c r="D32" s="4"/>
      <c r="E32" s="755"/>
      <c r="F32" s="756"/>
      <c r="G32" s="715"/>
      <c r="H32" s="716"/>
      <c r="I32" s="716"/>
      <c r="J32" s="716"/>
      <c r="K32" s="716"/>
      <c r="L32" s="717"/>
      <c r="M32" s="761"/>
      <c r="N32" s="759"/>
      <c r="O32" s="759"/>
      <c r="P32" s="759"/>
      <c r="Q32" s="759"/>
      <c r="R32" s="759"/>
      <c r="S32" s="759"/>
      <c r="T32" s="759"/>
      <c r="U32" s="759"/>
      <c r="V32" s="759"/>
      <c r="W32" s="759"/>
      <c r="X32" s="759"/>
      <c r="Y32" s="759"/>
      <c r="Z32" s="759"/>
      <c r="AA32" s="759"/>
      <c r="AB32" s="759"/>
      <c r="AC32" s="759"/>
      <c r="AD32" s="759"/>
      <c r="AE32" s="759"/>
      <c r="AF32" s="759"/>
      <c r="AG32" s="759"/>
      <c r="AH32" s="759"/>
      <c r="AI32" s="759"/>
      <c r="AJ32" s="759"/>
      <c r="AK32" s="759"/>
      <c r="AL32" s="759"/>
      <c r="AM32" s="759"/>
      <c r="AN32" s="759"/>
      <c r="AO32" s="759"/>
      <c r="AP32" s="759"/>
      <c r="AQ32" s="759"/>
      <c r="AR32" s="759"/>
      <c r="AS32" s="759"/>
      <c r="AT32" s="760"/>
    </row>
    <row r="33" spans="1:46" s="1" customFormat="1" ht="13.5" customHeight="1">
      <c r="A33" s="4"/>
      <c r="B33" s="4"/>
      <c r="C33" s="4"/>
      <c r="D33" s="4"/>
      <c r="E33" s="757"/>
      <c r="F33" s="758"/>
      <c r="G33" s="718"/>
      <c r="H33" s="719"/>
      <c r="I33" s="719"/>
      <c r="J33" s="719"/>
      <c r="K33" s="719"/>
      <c r="L33" s="720"/>
      <c r="M33" s="761"/>
      <c r="N33" s="759"/>
      <c r="O33" s="759"/>
      <c r="P33" s="759"/>
      <c r="Q33" s="759"/>
      <c r="R33" s="759"/>
      <c r="S33" s="759"/>
      <c r="T33" s="759"/>
      <c r="U33" s="759"/>
      <c r="V33" s="759"/>
      <c r="W33" s="759"/>
      <c r="X33" s="759"/>
      <c r="Y33" s="759"/>
      <c r="Z33" s="759"/>
      <c r="AA33" s="759"/>
      <c r="AB33" s="759"/>
      <c r="AC33" s="759"/>
      <c r="AD33" s="759"/>
      <c r="AE33" s="759"/>
      <c r="AF33" s="759"/>
      <c r="AG33" s="759"/>
      <c r="AH33" s="759"/>
      <c r="AI33" s="759"/>
      <c r="AJ33" s="759"/>
      <c r="AK33" s="759"/>
      <c r="AL33" s="759"/>
      <c r="AM33" s="759"/>
      <c r="AN33" s="759"/>
      <c r="AO33" s="759"/>
      <c r="AP33" s="759"/>
      <c r="AQ33" s="759"/>
      <c r="AR33" s="759"/>
      <c r="AS33" s="759"/>
      <c r="AT33" s="760"/>
    </row>
    <row r="34" spans="1:46" s="1" customFormat="1" ht="13.5" customHeight="1">
      <c r="A34" s="4"/>
      <c r="B34" s="4"/>
      <c r="C34" s="4"/>
      <c r="D34" s="4"/>
      <c r="F34" s="7"/>
      <c r="G34" s="7"/>
      <c r="H34" s="7"/>
      <c r="I34" s="7"/>
      <c r="J34" s="7"/>
      <c r="K34" s="7"/>
      <c r="L34" s="7"/>
      <c r="M34" s="7"/>
      <c r="N34" s="43"/>
      <c r="O34" s="43"/>
      <c r="P34" s="43"/>
      <c r="Q34" s="43"/>
      <c r="R34" s="43"/>
      <c r="S34" s="43"/>
      <c r="T34" s="43"/>
      <c r="U34" s="43"/>
      <c r="V34" s="43"/>
      <c r="W34" s="43"/>
      <c r="X34" s="43"/>
      <c r="Y34" s="43"/>
      <c r="Z34" s="43"/>
      <c r="AA34" s="43"/>
      <c r="AB34" s="43"/>
      <c r="AC34" s="43"/>
      <c r="AD34" s="43"/>
      <c r="AE34" s="43"/>
      <c r="AF34" s="43"/>
      <c r="AG34" s="43"/>
      <c r="AH34" s="43"/>
      <c r="AI34" s="43"/>
      <c r="AJ34" s="43"/>
      <c r="AK34" s="43"/>
      <c r="AL34" s="43"/>
      <c r="AM34" s="43"/>
      <c r="AN34" s="43"/>
      <c r="AO34" s="43"/>
      <c r="AP34" s="43"/>
      <c r="AQ34" s="4"/>
      <c r="AR34" s="4"/>
      <c r="AS34" s="54"/>
      <c r="AT34" s="27"/>
    </row>
    <row r="35" spans="1:46" s="1" customFormat="1" ht="13.5" customHeight="1">
      <c r="A35" s="4"/>
      <c r="B35" s="4"/>
      <c r="C35" s="4"/>
      <c r="D35" s="4"/>
      <c r="E35" s="7" t="s">
        <v>67</v>
      </c>
      <c r="F35" s="7"/>
      <c r="G35" s="7"/>
      <c r="H35" s="7"/>
      <c r="I35" s="7"/>
      <c r="J35" s="7"/>
      <c r="K35" s="7"/>
      <c r="L35" s="7"/>
      <c r="M35" s="7"/>
      <c r="N35" s="7"/>
      <c r="O35" s="7"/>
      <c r="P35" s="7"/>
      <c r="Q35" s="7"/>
      <c r="R35" s="7"/>
      <c r="S35" s="7"/>
      <c r="T35" s="7"/>
      <c r="U35" s="7"/>
      <c r="V35" s="7"/>
      <c r="W35" s="7"/>
      <c r="X35" s="7"/>
      <c r="Y35" s="7"/>
      <c r="Z35" s="7"/>
      <c r="AA35" s="7"/>
      <c r="AB35" s="7"/>
      <c r="AC35" s="7"/>
      <c r="AD35" s="7"/>
      <c r="AE35" s="7"/>
      <c r="AF35" s="7"/>
      <c r="AG35" s="7"/>
      <c r="AH35" s="7"/>
      <c r="AI35" s="7"/>
      <c r="AJ35" s="7"/>
      <c r="AK35" s="7"/>
      <c r="AL35" s="7"/>
      <c r="AM35" s="7"/>
      <c r="AN35" s="7"/>
      <c r="AO35" s="7"/>
      <c r="AP35" s="7"/>
      <c r="AQ35" s="4"/>
      <c r="AR35" s="4"/>
      <c r="AS35" s="54"/>
      <c r="AT35" s="27"/>
    </row>
    <row r="36" spans="1:46" s="3" customFormat="1" ht="18" customHeight="1">
      <c r="A36" s="10"/>
      <c r="B36" s="10"/>
      <c r="C36" s="10"/>
      <c r="D36" s="10"/>
      <c r="E36" s="334" t="s">
        <v>66</v>
      </c>
      <c r="F36" s="335"/>
      <c r="G36" s="335"/>
      <c r="H36" s="335"/>
      <c r="I36" s="335"/>
      <c r="J36" s="335"/>
      <c r="K36" s="335"/>
      <c r="L36" s="336"/>
      <c r="M36" s="334" t="s">
        <v>72</v>
      </c>
      <c r="N36" s="335"/>
      <c r="O36" s="335"/>
      <c r="P36" s="335"/>
      <c r="Q36" s="335"/>
      <c r="R36" s="335"/>
      <c r="S36" s="335"/>
      <c r="T36" s="335"/>
      <c r="U36" s="335"/>
      <c r="V36" s="335"/>
      <c r="W36" s="335"/>
      <c r="X36" s="335"/>
      <c r="Y36" s="335"/>
      <c r="Z36" s="335"/>
      <c r="AA36" s="335"/>
      <c r="AB36" s="335"/>
      <c r="AC36" s="335"/>
      <c r="AD36" s="335"/>
      <c r="AE36" s="335"/>
      <c r="AF36" s="335"/>
      <c r="AG36" s="335"/>
      <c r="AH36" s="335"/>
      <c r="AI36" s="335"/>
      <c r="AJ36" s="335"/>
      <c r="AK36" s="335"/>
      <c r="AL36" s="335"/>
      <c r="AM36" s="335"/>
      <c r="AN36" s="335"/>
      <c r="AO36" s="335"/>
      <c r="AP36" s="335"/>
      <c r="AQ36" s="335"/>
      <c r="AR36" s="335"/>
      <c r="AS36" s="335"/>
      <c r="AT36" s="336"/>
    </row>
    <row r="37" spans="1:46" s="1" customFormat="1" ht="13.5" customHeight="1">
      <c r="A37" s="4"/>
      <c r="B37" s="4"/>
      <c r="C37" s="4"/>
      <c r="D37" s="4"/>
      <c r="E37" s="721" t="s">
        <v>365</v>
      </c>
      <c r="F37" s="722"/>
      <c r="G37" s="722"/>
      <c r="H37" s="722"/>
      <c r="I37" s="722"/>
      <c r="J37" s="722"/>
      <c r="K37" s="722"/>
      <c r="L37" s="735"/>
      <c r="M37" s="712" t="s">
        <v>73</v>
      </c>
      <c r="N37" s="713"/>
      <c r="O37" s="713"/>
      <c r="P37" s="713"/>
      <c r="Q37" s="714"/>
      <c r="R37" s="725"/>
      <c r="S37" s="725"/>
      <c r="T37" s="725"/>
      <c r="U37" s="725"/>
      <c r="V37" s="725"/>
      <c r="W37" s="725"/>
      <c r="X37" s="725"/>
      <c r="Y37" s="725"/>
      <c r="Z37" s="725"/>
      <c r="AA37" s="725"/>
      <c r="AB37" s="725"/>
      <c r="AC37" s="725"/>
      <c r="AD37" s="725"/>
      <c r="AE37" s="725"/>
      <c r="AF37" s="725"/>
      <c r="AG37" s="725"/>
      <c r="AH37" s="725"/>
      <c r="AI37" s="725"/>
      <c r="AJ37" s="725"/>
      <c r="AK37" s="725"/>
      <c r="AL37" s="725"/>
      <c r="AM37" s="725"/>
      <c r="AN37" s="725"/>
      <c r="AO37" s="725"/>
      <c r="AP37" s="725"/>
      <c r="AQ37" s="725"/>
      <c r="AR37" s="725"/>
      <c r="AS37" s="725"/>
      <c r="AT37" s="726"/>
    </row>
    <row r="38" spans="1:46" s="1" customFormat="1" ht="13.5" customHeight="1">
      <c r="A38" s="4"/>
      <c r="B38" s="4"/>
      <c r="C38" s="4"/>
      <c r="D38" s="4"/>
      <c r="E38" s="736"/>
      <c r="F38" s="737"/>
      <c r="G38" s="737"/>
      <c r="H38" s="737"/>
      <c r="I38" s="737"/>
      <c r="J38" s="737"/>
      <c r="K38" s="737"/>
      <c r="L38" s="738"/>
      <c r="M38" s="715"/>
      <c r="N38" s="716"/>
      <c r="O38" s="716"/>
      <c r="P38" s="716"/>
      <c r="Q38" s="717"/>
      <c r="R38" s="708"/>
      <c r="S38" s="708"/>
      <c r="T38" s="708"/>
      <c r="U38" s="708"/>
      <c r="V38" s="708"/>
      <c r="W38" s="708"/>
      <c r="X38" s="708"/>
      <c r="Y38" s="708"/>
      <c r="Z38" s="708"/>
      <c r="AA38" s="708"/>
      <c r="AB38" s="708"/>
      <c r="AC38" s="708"/>
      <c r="AD38" s="708"/>
      <c r="AE38" s="708"/>
      <c r="AF38" s="708"/>
      <c r="AG38" s="708"/>
      <c r="AH38" s="708"/>
      <c r="AI38" s="708"/>
      <c r="AJ38" s="708"/>
      <c r="AK38" s="708"/>
      <c r="AL38" s="708"/>
      <c r="AM38" s="708"/>
      <c r="AN38" s="708"/>
      <c r="AO38" s="708"/>
      <c r="AP38" s="708"/>
      <c r="AQ38" s="708"/>
      <c r="AR38" s="708"/>
      <c r="AS38" s="708"/>
      <c r="AT38" s="709"/>
    </row>
    <row r="39" spans="1:46" s="1" customFormat="1" ht="13.5" customHeight="1">
      <c r="A39" s="4"/>
      <c r="B39" s="4"/>
      <c r="C39" s="4"/>
      <c r="D39" s="4"/>
      <c r="E39" s="736"/>
      <c r="F39" s="737"/>
      <c r="G39" s="737"/>
      <c r="H39" s="737"/>
      <c r="I39" s="737"/>
      <c r="J39" s="737"/>
      <c r="K39" s="737"/>
      <c r="L39" s="738"/>
      <c r="M39" s="740"/>
      <c r="N39" s="741"/>
      <c r="O39" s="741"/>
      <c r="P39" s="741"/>
      <c r="Q39" s="742"/>
      <c r="R39" s="727"/>
      <c r="S39" s="727"/>
      <c r="T39" s="727"/>
      <c r="U39" s="727"/>
      <c r="V39" s="727"/>
      <c r="W39" s="727"/>
      <c r="X39" s="727"/>
      <c r="Y39" s="727"/>
      <c r="Z39" s="727"/>
      <c r="AA39" s="727"/>
      <c r="AB39" s="727"/>
      <c r="AC39" s="727"/>
      <c r="AD39" s="727"/>
      <c r="AE39" s="727"/>
      <c r="AF39" s="727"/>
      <c r="AG39" s="727"/>
      <c r="AH39" s="727"/>
      <c r="AI39" s="727"/>
      <c r="AJ39" s="727"/>
      <c r="AK39" s="727"/>
      <c r="AL39" s="727"/>
      <c r="AM39" s="727"/>
      <c r="AN39" s="727"/>
      <c r="AO39" s="727"/>
      <c r="AP39" s="727"/>
      <c r="AQ39" s="727"/>
      <c r="AR39" s="727"/>
      <c r="AS39" s="727"/>
      <c r="AT39" s="728"/>
    </row>
    <row r="40" spans="1:46" s="1" customFormat="1" ht="13.5" customHeight="1">
      <c r="A40" s="4"/>
      <c r="B40" s="4"/>
      <c r="C40" s="4"/>
      <c r="D40" s="4"/>
      <c r="E40" s="736"/>
      <c r="F40" s="737"/>
      <c r="G40" s="737"/>
      <c r="H40" s="737"/>
      <c r="I40" s="737"/>
      <c r="J40" s="737"/>
      <c r="K40" s="737"/>
      <c r="L40" s="738"/>
      <c r="M40" s="715" t="s">
        <v>74</v>
      </c>
      <c r="N40" s="716"/>
      <c r="O40" s="716"/>
      <c r="P40" s="716"/>
      <c r="Q40" s="717"/>
      <c r="R40" s="733"/>
      <c r="S40" s="733"/>
      <c r="T40" s="733"/>
      <c r="U40" s="733"/>
      <c r="V40" s="733"/>
      <c r="W40" s="733"/>
      <c r="X40" s="733"/>
      <c r="Y40" s="733"/>
      <c r="Z40" s="733"/>
      <c r="AA40" s="733"/>
      <c r="AB40" s="733"/>
      <c r="AC40" s="733"/>
      <c r="AD40" s="733"/>
      <c r="AE40" s="733"/>
      <c r="AF40" s="733"/>
      <c r="AG40" s="733"/>
      <c r="AH40" s="733"/>
      <c r="AI40" s="733"/>
      <c r="AJ40" s="733"/>
      <c r="AK40" s="733"/>
      <c r="AL40" s="733"/>
      <c r="AM40" s="733"/>
      <c r="AN40" s="733"/>
      <c r="AO40" s="733"/>
      <c r="AP40" s="733"/>
      <c r="AQ40" s="733"/>
      <c r="AR40" s="733"/>
      <c r="AS40" s="733"/>
      <c r="AT40" s="734"/>
    </row>
    <row r="41" spans="1:46" s="1" customFormat="1" ht="13.5" customHeight="1">
      <c r="A41" s="4"/>
      <c r="B41" s="4"/>
      <c r="C41" s="4"/>
      <c r="D41" s="4"/>
      <c r="E41" s="736"/>
      <c r="F41" s="737"/>
      <c r="G41" s="737"/>
      <c r="H41" s="737"/>
      <c r="I41" s="737"/>
      <c r="J41" s="737"/>
      <c r="K41" s="737"/>
      <c r="L41" s="738"/>
      <c r="M41" s="715"/>
      <c r="N41" s="716"/>
      <c r="O41" s="716"/>
      <c r="P41" s="716"/>
      <c r="Q41" s="717"/>
      <c r="R41" s="708"/>
      <c r="S41" s="708"/>
      <c r="T41" s="708"/>
      <c r="U41" s="708"/>
      <c r="V41" s="708"/>
      <c r="W41" s="708"/>
      <c r="X41" s="708"/>
      <c r="Y41" s="708"/>
      <c r="Z41" s="708"/>
      <c r="AA41" s="708"/>
      <c r="AB41" s="708"/>
      <c r="AC41" s="708"/>
      <c r="AD41" s="708"/>
      <c r="AE41" s="708"/>
      <c r="AF41" s="708"/>
      <c r="AG41" s="708"/>
      <c r="AH41" s="708"/>
      <c r="AI41" s="708"/>
      <c r="AJ41" s="708"/>
      <c r="AK41" s="708"/>
      <c r="AL41" s="708"/>
      <c r="AM41" s="708"/>
      <c r="AN41" s="708"/>
      <c r="AO41" s="708"/>
      <c r="AP41" s="708"/>
      <c r="AQ41" s="708"/>
      <c r="AR41" s="708"/>
      <c r="AS41" s="708"/>
      <c r="AT41" s="709"/>
    </row>
    <row r="42" spans="1:46" s="1" customFormat="1" ht="13.5" customHeight="1">
      <c r="A42" s="4"/>
      <c r="B42" s="4"/>
      <c r="C42" s="4"/>
      <c r="D42" s="4"/>
      <c r="E42" s="731"/>
      <c r="F42" s="732"/>
      <c r="G42" s="732"/>
      <c r="H42" s="732"/>
      <c r="I42" s="732"/>
      <c r="J42" s="732"/>
      <c r="K42" s="732"/>
      <c r="L42" s="739"/>
      <c r="M42" s="718"/>
      <c r="N42" s="719"/>
      <c r="O42" s="719"/>
      <c r="P42" s="719"/>
      <c r="Q42" s="720"/>
      <c r="R42" s="710"/>
      <c r="S42" s="710"/>
      <c r="T42" s="710"/>
      <c r="U42" s="710"/>
      <c r="V42" s="710"/>
      <c r="W42" s="710"/>
      <c r="X42" s="710"/>
      <c r="Y42" s="710"/>
      <c r="Z42" s="710"/>
      <c r="AA42" s="710"/>
      <c r="AB42" s="710"/>
      <c r="AC42" s="710"/>
      <c r="AD42" s="710"/>
      <c r="AE42" s="710"/>
      <c r="AF42" s="710"/>
      <c r="AG42" s="710"/>
      <c r="AH42" s="710"/>
      <c r="AI42" s="710"/>
      <c r="AJ42" s="710"/>
      <c r="AK42" s="710"/>
      <c r="AL42" s="710"/>
      <c r="AM42" s="710"/>
      <c r="AN42" s="710"/>
      <c r="AO42" s="710"/>
      <c r="AP42" s="710"/>
      <c r="AQ42" s="710"/>
      <c r="AR42" s="710"/>
      <c r="AS42" s="710"/>
      <c r="AT42" s="711"/>
    </row>
    <row r="43" spans="1:46" s="1" customFormat="1" ht="13.5" customHeight="1">
      <c r="A43" s="4"/>
      <c r="B43" s="4"/>
      <c r="C43" s="4"/>
      <c r="D43" s="4"/>
      <c r="E43" s="721" t="s">
        <v>366</v>
      </c>
      <c r="F43" s="722"/>
      <c r="G43" s="722"/>
      <c r="H43" s="722"/>
      <c r="I43" s="722"/>
      <c r="J43" s="722"/>
      <c r="K43" s="722"/>
      <c r="L43" s="735"/>
      <c r="M43" s="712" t="s">
        <v>73</v>
      </c>
      <c r="N43" s="713"/>
      <c r="O43" s="713"/>
      <c r="P43" s="713"/>
      <c r="Q43" s="714"/>
      <c r="R43" s="743"/>
      <c r="S43" s="743"/>
      <c r="T43" s="743"/>
      <c r="U43" s="743"/>
      <c r="V43" s="743"/>
      <c r="W43" s="743"/>
      <c r="X43" s="743"/>
      <c r="Y43" s="743"/>
      <c r="Z43" s="743"/>
      <c r="AA43" s="743"/>
      <c r="AB43" s="743"/>
      <c r="AC43" s="743"/>
      <c r="AD43" s="743"/>
      <c r="AE43" s="743"/>
      <c r="AF43" s="743"/>
      <c r="AG43" s="743"/>
      <c r="AH43" s="743"/>
      <c r="AI43" s="743"/>
      <c r="AJ43" s="743"/>
      <c r="AK43" s="743"/>
      <c r="AL43" s="743"/>
      <c r="AM43" s="743"/>
      <c r="AN43" s="743"/>
      <c r="AO43" s="743"/>
      <c r="AP43" s="743"/>
      <c r="AQ43" s="743"/>
      <c r="AR43" s="743"/>
      <c r="AS43" s="743"/>
      <c r="AT43" s="744"/>
    </row>
    <row r="44" spans="1:46" s="1" customFormat="1" ht="13.5" customHeight="1">
      <c r="A44" s="4"/>
      <c r="B44" s="4"/>
      <c r="C44" s="4"/>
      <c r="D44" s="4"/>
      <c r="E44" s="736"/>
      <c r="F44" s="737"/>
      <c r="G44" s="737"/>
      <c r="H44" s="737"/>
      <c r="I44" s="737"/>
      <c r="J44" s="737"/>
      <c r="K44" s="737"/>
      <c r="L44" s="738"/>
      <c r="M44" s="715"/>
      <c r="N44" s="716"/>
      <c r="O44" s="716"/>
      <c r="P44" s="716"/>
      <c r="Q44" s="717"/>
      <c r="R44" s="745"/>
      <c r="S44" s="745"/>
      <c r="T44" s="745"/>
      <c r="U44" s="745"/>
      <c r="V44" s="745"/>
      <c r="W44" s="745"/>
      <c r="X44" s="745"/>
      <c r="Y44" s="745"/>
      <c r="Z44" s="745"/>
      <c r="AA44" s="745"/>
      <c r="AB44" s="745"/>
      <c r="AC44" s="745"/>
      <c r="AD44" s="745"/>
      <c r="AE44" s="745"/>
      <c r="AF44" s="745"/>
      <c r="AG44" s="745"/>
      <c r="AH44" s="745"/>
      <c r="AI44" s="745"/>
      <c r="AJ44" s="745"/>
      <c r="AK44" s="745"/>
      <c r="AL44" s="745"/>
      <c r="AM44" s="745"/>
      <c r="AN44" s="745"/>
      <c r="AO44" s="745"/>
      <c r="AP44" s="745"/>
      <c r="AQ44" s="745"/>
      <c r="AR44" s="745"/>
      <c r="AS44" s="745"/>
      <c r="AT44" s="746"/>
    </row>
    <row r="45" spans="1:46" s="1" customFormat="1" ht="13.5" customHeight="1">
      <c r="A45" s="4"/>
      <c r="B45" s="4"/>
      <c r="C45" s="4"/>
      <c r="D45" s="4"/>
      <c r="E45" s="736"/>
      <c r="F45" s="737"/>
      <c r="G45" s="737"/>
      <c r="H45" s="737"/>
      <c r="I45" s="737"/>
      <c r="J45" s="737"/>
      <c r="K45" s="737"/>
      <c r="L45" s="738"/>
      <c r="M45" s="740"/>
      <c r="N45" s="741"/>
      <c r="O45" s="741"/>
      <c r="P45" s="741"/>
      <c r="Q45" s="742"/>
      <c r="R45" s="747"/>
      <c r="S45" s="747"/>
      <c r="T45" s="747"/>
      <c r="U45" s="747"/>
      <c r="V45" s="747"/>
      <c r="W45" s="747"/>
      <c r="X45" s="747"/>
      <c r="Y45" s="747"/>
      <c r="Z45" s="747"/>
      <c r="AA45" s="747"/>
      <c r="AB45" s="747"/>
      <c r="AC45" s="747"/>
      <c r="AD45" s="747"/>
      <c r="AE45" s="747"/>
      <c r="AF45" s="747"/>
      <c r="AG45" s="747"/>
      <c r="AH45" s="747"/>
      <c r="AI45" s="747"/>
      <c r="AJ45" s="747"/>
      <c r="AK45" s="747"/>
      <c r="AL45" s="747"/>
      <c r="AM45" s="747"/>
      <c r="AN45" s="747"/>
      <c r="AO45" s="747"/>
      <c r="AP45" s="747"/>
      <c r="AQ45" s="747"/>
      <c r="AR45" s="747"/>
      <c r="AS45" s="747"/>
      <c r="AT45" s="748"/>
    </row>
    <row r="46" spans="1:46" s="1" customFormat="1" ht="13.5" customHeight="1">
      <c r="A46" s="4"/>
      <c r="B46" s="4"/>
      <c r="C46" s="4"/>
      <c r="D46" s="4"/>
      <c r="E46" s="736"/>
      <c r="F46" s="737"/>
      <c r="G46" s="737"/>
      <c r="H46" s="737"/>
      <c r="I46" s="737"/>
      <c r="J46" s="737"/>
      <c r="K46" s="737"/>
      <c r="L46" s="738"/>
      <c r="M46" s="715" t="s">
        <v>74</v>
      </c>
      <c r="N46" s="716"/>
      <c r="O46" s="716"/>
      <c r="P46" s="716"/>
      <c r="Q46" s="717"/>
      <c r="R46" s="733"/>
      <c r="S46" s="733"/>
      <c r="T46" s="733"/>
      <c r="U46" s="733"/>
      <c r="V46" s="733"/>
      <c r="W46" s="733"/>
      <c r="X46" s="733"/>
      <c r="Y46" s="733"/>
      <c r="Z46" s="733"/>
      <c r="AA46" s="733"/>
      <c r="AB46" s="733"/>
      <c r="AC46" s="733"/>
      <c r="AD46" s="733"/>
      <c r="AE46" s="733"/>
      <c r="AF46" s="733"/>
      <c r="AG46" s="733"/>
      <c r="AH46" s="733"/>
      <c r="AI46" s="733"/>
      <c r="AJ46" s="733"/>
      <c r="AK46" s="733"/>
      <c r="AL46" s="733"/>
      <c r="AM46" s="733"/>
      <c r="AN46" s="733"/>
      <c r="AO46" s="733"/>
      <c r="AP46" s="733"/>
      <c r="AQ46" s="733"/>
      <c r="AR46" s="733"/>
      <c r="AS46" s="733"/>
      <c r="AT46" s="734"/>
    </row>
    <row r="47" spans="1:46" s="1" customFormat="1" ht="13.5" customHeight="1">
      <c r="A47" s="4"/>
      <c r="B47" s="4"/>
      <c r="C47" s="4"/>
      <c r="D47" s="4"/>
      <c r="E47" s="736"/>
      <c r="F47" s="737"/>
      <c r="G47" s="737"/>
      <c r="H47" s="737"/>
      <c r="I47" s="737"/>
      <c r="J47" s="737"/>
      <c r="K47" s="737"/>
      <c r="L47" s="738"/>
      <c r="M47" s="715"/>
      <c r="N47" s="716"/>
      <c r="O47" s="716"/>
      <c r="P47" s="716"/>
      <c r="Q47" s="717"/>
      <c r="R47" s="708"/>
      <c r="S47" s="708"/>
      <c r="T47" s="708"/>
      <c r="U47" s="708"/>
      <c r="V47" s="708"/>
      <c r="W47" s="708"/>
      <c r="X47" s="708"/>
      <c r="Y47" s="708"/>
      <c r="Z47" s="708"/>
      <c r="AA47" s="708"/>
      <c r="AB47" s="708"/>
      <c r="AC47" s="708"/>
      <c r="AD47" s="708"/>
      <c r="AE47" s="708"/>
      <c r="AF47" s="708"/>
      <c r="AG47" s="708"/>
      <c r="AH47" s="708"/>
      <c r="AI47" s="708"/>
      <c r="AJ47" s="708"/>
      <c r="AK47" s="708"/>
      <c r="AL47" s="708"/>
      <c r="AM47" s="708"/>
      <c r="AN47" s="708"/>
      <c r="AO47" s="708"/>
      <c r="AP47" s="708"/>
      <c r="AQ47" s="708"/>
      <c r="AR47" s="708"/>
      <c r="AS47" s="708"/>
      <c r="AT47" s="709"/>
    </row>
    <row r="48" spans="1:46" s="1" customFormat="1" ht="13.5" customHeight="1">
      <c r="A48" s="4"/>
      <c r="B48" s="4"/>
      <c r="C48" s="4"/>
      <c r="D48" s="4"/>
      <c r="E48" s="731"/>
      <c r="F48" s="732"/>
      <c r="G48" s="732"/>
      <c r="H48" s="732"/>
      <c r="I48" s="732"/>
      <c r="J48" s="732"/>
      <c r="K48" s="732"/>
      <c r="L48" s="739"/>
      <c r="M48" s="718"/>
      <c r="N48" s="719"/>
      <c r="O48" s="719"/>
      <c r="P48" s="719"/>
      <c r="Q48" s="720"/>
      <c r="R48" s="710"/>
      <c r="S48" s="710"/>
      <c r="T48" s="710"/>
      <c r="U48" s="710"/>
      <c r="V48" s="710"/>
      <c r="W48" s="710"/>
      <c r="X48" s="710"/>
      <c r="Y48" s="710"/>
      <c r="Z48" s="710"/>
      <c r="AA48" s="710"/>
      <c r="AB48" s="710"/>
      <c r="AC48" s="710"/>
      <c r="AD48" s="710"/>
      <c r="AE48" s="710"/>
      <c r="AF48" s="710"/>
      <c r="AG48" s="710"/>
      <c r="AH48" s="710"/>
      <c r="AI48" s="710"/>
      <c r="AJ48" s="710"/>
      <c r="AK48" s="710"/>
      <c r="AL48" s="710"/>
      <c r="AM48" s="710"/>
      <c r="AN48" s="710"/>
      <c r="AO48" s="710"/>
      <c r="AP48" s="710"/>
      <c r="AQ48" s="710"/>
      <c r="AR48" s="710"/>
      <c r="AS48" s="710"/>
      <c r="AT48" s="711"/>
    </row>
    <row r="49" spans="1:50" s="1" customFormat="1" ht="13.5" customHeight="1">
      <c r="A49" s="4"/>
      <c r="B49" s="4"/>
      <c r="C49" s="4"/>
      <c r="D49" s="4"/>
      <c r="E49" s="38" t="s">
        <v>108</v>
      </c>
      <c r="F49" s="52"/>
      <c r="G49" s="52"/>
      <c r="H49" s="52"/>
      <c r="I49" s="52"/>
      <c r="J49" s="52"/>
      <c r="K49" s="52"/>
      <c r="L49" s="52"/>
      <c r="M49" s="23"/>
      <c r="N49" s="23"/>
      <c r="O49" s="23"/>
      <c r="P49" s="23"/>
      <c r="Q49" s="23"/>
      <c r="R49" s="92"/>
      <c r="S49" s="92"/>
      <c r="T49" s="92"/>
      <c r="U49" s="92"/>
      <c r="V49" s="92"/>
      <c r="W49" s="92"/>
      <c r="X49" s="92"/>
      <c r="Y49" s="92"/>
      <c r="Z49" s="92"/>
      <c r="AA49" s="92"/>
      <c r="AB49" s="92"/>
      <c r="AC49" s="92"/>
      <c r="AD49" s="92"/>
      <c r="AE49" s="92"/>
      <c r="AF49" s="92"/>
      <c r="AG49" s="92"/>
      <c r="AH49" s="92"/>
      <c r="AI49" s="92"/>
      <c r="AJ49" s="92"/>
      <c r="AK49" s="92"/>
      <c r="AL49" s="92"/>
      <c r="AM49" s="92"/>
      <c r="AN49" s="92"/>
      <c r="AO49" s="92"/>
      <c r="AP49" s="92"/>
      <c r="AQ49" s="92"/>
      <c r="AR49" s="92"/>
      <c r="AS49" s="92"/>
      <c r="AT49" s="92"/>
    </row>
    <row r="50" spans="1:50" s="1" customFormat="1" ht="13.5" customHeight="1">
      <c r="A50" s="4"/>
      <c r="B50" s="4"/>
      <c r="C50" s="4"/>
      <c r="D50" s="4"/>
      <c r="E50" s="7"/>
      <c r="F50" s="7"/>
      <c r="G50" s="7"/>
      <c r="H50" s="7"/>
      <c r="I50" s="7"/>
      <c r="J50" s="7"/>
      <c r="K50" s="7"/>
      <c r="L50" s="7"/>
      <c r="M50" s="7"/>
      <c r="N50" s="7"/>
      <c r="O50" s="7"/>
      <c r="P50" s="7"/>
      <c r="Q50" s="7"/>
      <c r="R50" s="7"/>
      <c r="S50" s="7"/>
      <c r="T50" s="7"/>
      <c r="U50" s="7"/>
      <c r="V50" s="7"/>
      <c r="W50" s="7"/>
      <c r="X50" s="7"/>
      <c r="Y50" s="7"/>
      <c r="Z50" s="7"/>
      <c r="AA50" s="7"/>
      <c r="AB50" s="7"/>
      <c r="AC50" s="7"/>
      <c r="AD50" s="7"/>
      <c r="AE50" s="7"/>
      <c r="AF50" s="7"/>
      <c r="AG50" s="7"/>
      <c r="AH50" s="7"/>
      <c r="AI50" s="7"/>
      <c r="AJ50" s="7"/>
      <c r="AK50" s="7"/>
      <c r="AL50" s="7"/>
      <c r="AM50" s="7"/>
      <c r="AN50" s="7"/>
      <c r="AO50" s="7"/>
      <c r="AP50" s="7"/>
      <c r="AQ50" s="4"/>
      <c r="AR50" s="4"/>
      <c r="AS50" s="54"/>
      <c r="AT50" s="27"/>
      <c r="AV50" s="71"/>
    </row>
    <row r="51" spans="1:50" s="1" customFormat="1" ht="13.5" customHeight="1">
      <c r="A51" s="4"/>
      <c r="B51" s="4"/>
      <c r="C51" s="4"/>
      <c r="D51" s="4"/>
      <c r="E51" s="7" t="s">
        <v>54</v>
      </c>
      <c r="F51" s="7"/>
      <c r="G51" s="7"/>
      <c r="H51" s="7"/>
      <c r="I51" s="7"/>
      <c r="J51" s="7"/>
      <c r="K51" s="7"/>
      <c r="L51" s="7"/>
      <c r="M51" s="7"/>
      <c r="N51" s="7"/>
      <c r="O51" s="7"/>
      <c r="P51" s="7"/>
      <c r="Q51" s="7"/>
      <c r="R51" s="7"/>
      <c r="S51" s="7"/>
      <c r="T51" s="7"/>
      <c r="U51" s="7"/>
      <c r="V51" s="7"/>
      <c r="W51" s="7"/>
      <c r="X51" s="7"/>
      <c r="Y51" s="7"/>
      <c r="Z51" s="7"/>
      <c r="AA51" s="7"/>
      <c r="AB51" s="7"/>
      <c r="AC51" s="7"/>
      <c r="AD51" s="7"/>
      <c r="AE51" s="7"/>
      <c r="AF51" s="7"/>
      <c r="AG51" s="7"/>
      <c r="AH51" s="7"/>
      <c r="AI51" s="7"/>
      <c r="AJ51" s="7"/>
      <c r="AK51" s="7"/>
      <c r="AL51" s="7"/>
      <c r="AM51" s="7"/>
      <c r="AN51" s="7"/>
      <c r="AO51" s="7"/>
      <c r="AP51" s="7"/>
      <c r="AQ51" s="4"/>
      <c r="AR51" s="4"/>
      <c r="AS51" s="54"/>
      <c r="AT51" s="27"/>
    </row>
    <row r="52" spans="1:50" s="1" customFormat="1" ht="13.5" customHeight="1">
      <c r="A52" s="4"/>
      <c r="B52" s="4"/>
      <c r="C52" s="4"/>
      <c r="D52" s="4"/>
      <c r="E52" s="721" t="s">
        <v>62</v>
      </c>
      <c r="F52" s="722"/>
      <c r="G52" s="722"/>
      <c r="H52" s="722"/>
      <c r="I52" s="722"/>
      <c r="J52" s="722"/>
      <c r="K52" s="722"/>
      <c r="L52" s="735"/>
      <c r="M52" s="78"/>
      <c r="N52" s="79"/>
      <c r="O52" s="725" t="s">
        <v>100</v>
      </c>
      <c r="P52" s="725"/>
      <c r="Q52" s="725"/>
      <c r="R52" s="725"/>
      <c r="S52" s="725"/>
      <c r="T52" s="725"/>
      <c r="U52" s="79"/>
      <c r="V52" s="79"/>
      <c r="W52" s="725" t="s">
        <v>102</v>
      </c>
      <c r="X52" s="725"/>
      <c r="Y52" s="725"/>
      <c r="Z52" s="725"/>
      <c r="AA52" s="79"/>
      <c r="AB52" s="722" t="s">
        <v>103</v>
      </c>
      <c r="AC52" s="722"/>
      <c r="AD52" s="722"/>
      <c r="AE52" s="722"/>
      <c r="AF52" s="722"/>
      <c r="AG52" s="79"/>
      <c r="AH52" s="722" t="s">
        <v>101</v>
      </c>
      <c r="AI52" s="722"/>
      <c r="AJ52" s="722"/>
      <c r="AK52" s="722"/>
      <c r="AL52" s="722"/>
      <c r="AM52" s="722"/>
      <c r="AN52" s="722"/>
      <c r="AO52" s="722"/>
      <c r="AP52" s="722"/>
      <c r="AQ52" s="722"/>
      <c r="AR52" s="722"/>
      <c r="AS52" s="722"/>
      <c r="AT52" s="735"/>
      <c r="AW52" s="11"/>
    </row>
    <row r="53" spans="1:50" s="1" customFormat="1" ht="13.5" customHeight="1">
      <c r="A53" s="4"/>
      <c r="B53" s="4"/>
      <c r="C53" s="4"/>
      <c r="D53" s="4"/>
      <c r="E53" s="736"/>
      <c r="F53" s="737"/>
      <c r="G53" s="737"/>
      <c r="H53" s="737"/>
      <c r="I53" s="737"/>
      <c r="J53" s="737"/>
      <c r="K53" s="737"/>
      <c r="L53" s="738"/>
      <c r="M53" s="80"/>
      <c r="N53" s="81"/>
      <c r="O53" s="708"/>
      <c r="P53" s="708"/>
      <c r="Q53" s="708"/>
      <c r="R53" s="708"/>
      <c r="S53" s="708"/>
      <c r="T53" s="708"/>
      <c r="U53" s="81"/>
      <c r="V53" s="81"/>
      <c r="W53" s="708"/>
      <c r="X53" s="708"/>
      <c r="Y53" s="708"/>
      <c r="Z53" s="708"/>
      <c r="AA53" s="81"/>
      <c r="AB53" s="737"/>
      <c r="AC53" s="737"/>
      <c r="AD53" s="737"/>
      <c r="AE53" s="737"/>
      <c r="AF53" s="737"/>
      <c r="AG53" s="81"/>
      <c r="AH53" s="737"/>
      <c r="AI53" s="737"/>
      <c r="AJ53" s="737"/>
      <c r="AK53" s="737"/>
      <c r="AL53" s="737"/>
      <c r="AM53" s="737"/>
      <c r="AN53" s="737"/>
      <c r="AO53" s="737"/>
      <c r="AP53" s="737"/>
      <c r="AQ53" s="737"/>
      <c r="AR53" s="737"/>
      <c r="AS53" s="737"/>
      <c r="AT53" s="738"/>
    </row>
    <row r="54" spans="1:50" s="1" customFormat="1" ht="13.5" customHeight="1">
      <c r="A54" s="4"/>
      <c r="B54" s="4"/>
      <c r="C54" s="4"/>
      <c r="D54" s="4"/>
      <c r="E54" s="736"/>
      <c r="F54" s="737"/>
      <c r="G54" s="737"/>
      <c r="H54" s="737"/>
      <c r="I54" s="737"/>
      <c r="J54" s="737"/>
      <c r="K54" s="737"/>
      <c r="L54" s="738"/>
      <c r="M54" s="80"/>
      <c r="N54" s="81"/>
      <c r="O54" s="708" t="s">
        <v>114</v>
      </c>
      <c r="P54" s="708"/>
      <c r="Q54" s="708"/>
      <c r="R54" s="708"/>
      <c r="S54" s="708"/>
      <c r="T54" s="708"/>
      <c r="U54" s="708"/>
      <c r="V54" s="708"/>
      <c r="W54" s="708"/>
      <c r="X54" s="708"/>
      <c r="Y54" s="708"/>
      <c r="Z54" s="708"/>
      <c r="AA54" s="708"/>
      <c r="AB54" s="708"/>
      <c r="AC54" s="708"/>
      <c r="AD54" s="708"/>
      <c r="AE54" s="708"/>
      <c r="AF54" s="708"/>
      <c r="AG54" s="708"/>
      <c r="AH54" s="708"/>
      <c r="AI54" s="708"/>
      <c r="AJ54" s="708"/>
      <c r="AK54" s="708"/>
      <c r="AL54" s="708"/>
      <c r="AM54" s="708"/>
      <c r="AN54" s="708"/>
      <c r="AO54" s="708"/>
      <c r="AP54" s="708"/>
      <c r="AQ54" s="708"/>
      <c r="AR54" s="708"/>
      <c r="AS54" s="708"/>
      <c r="AT54" s="709"/>
    </row>
    <row r="55" spans="1:50" s="1" customFormat="1" ht="13.5" customHeight="1">
      <c r="A55" s="4"/>
      <c r="B55" s="4"/>
      <c r="C55" s="4"/>
      <c r="D55" s="4"/>
      <c r="E55" s="731"/>
      <c r="F55" s="732"/>
      <c r="G55" s="732"/>
      <c r="H55" s="732"/>
      <c r="I55" s="732"/>
      <c r="J55" s="732"/>
      <c r="K55" s="732"/>
      <c r="L55" s="739"/>
      <c r="M55" s="82"/>
      <c r="N55" s="83"/>
      <c r="O55" s="710"/>
      <c r="P55" s="710"/>
      <c r="Q55" s="710"/>
      <c r="R55" s="710"/>
      <c r="S55" s="710"/>
      <c r="T55" s="710"/>
      <c r="U55" s="710"/>
      <c r="V55" s="710"/>
      <c r="W55" s="710"/>
      <c r="X55" s="710"/>
      <c r="Y55" s="710"/>
      <c r="Z55" s="710"/>
      <c r="AA55" s="710"/>
      <c r="AB55" s="710"/>
      <c r="AC55" s="710"/>
      <c r="AD55" s="710"/>
      <c r="AE55" s="710"/>
      <c r="AF55" s="710"/>
      <c r="AG55" s="710"/>
      <c r="AH55" s="710"/>
      <c r="AI55" s="710"/>
      <c r="AJ55" s="710"/>
      <c r="AK55" s="710"/>
      <c r="AL55" s="710"/>
      <c r="AM55" s="710"/>
      <c r="AN55" s="710"/>
      <c r="AO55" s="710"/>
      <c r="AP55" s="710"/>
      <c r="AQ55" s="710"/>
      <c r="AR55" s="710"/>
      <c r="AS55" s="710"/>
      <c r="AT55" s="711"/>
    </row>
    <row r="56" spans="1:50" s="1" customFormat="1" ht="13.5" customHeight="1">
      <c r="A56" s="4"/>
      <c r="B56" s="4"/>
      <c r="C56" s="4"/>
      <c r="D56" s="4"/>
      <c r="E56" s="712" t="s">
        <v>39</v>
      </c>
      <c r="F56" s="713"/>
      <c r="G56" s="713"/>
      <c r="H56" s="713"/>
      <c r="I56" s="713"/>
      <c r="J56" s="713"/>
      <c r="K56" s="713"/>
      <c r="L56" s="714"/>
      <c r="M56" s="721" t="s">
        <v>112</v>
      </c>
      <c r="N56" s="722"/>
      <c r="O56" s="722"/>
      <c r="P56" s="722"/>
      <c r="Q56" s="722"/>
      <c r="R56" s="722"/>
      <c r="S56" s="725"/>
      <c r="T56" s="725"/>
      <c r="U56" s="725"/>
      <c r="V56" s="725"/>
      <c r="W56" s="725"/>
      <c r="X56" s="725"/>
      <c r="Y56" s="725"/>
      <c r="Z56" s="725"/>
      <c r="AA56" s="725"/>
      <c r="AB56" s="725"/>
      <c r="AC56" s="725"/>
      <c r="AD56" s="725"/>
      <c r="AE56" s="725"/>
      <c r="AF56" s="725"/>
      <c r="AG56" s="725"/>
      <c r="AH56" s="725"/>
      <c r="AI56" s="725"/>
      <c r="AJ56" s="725"/>
      <c r="AK56" s="725"/>
      <c r="AL56" s="725"/>
      <c r="AM56" s="725"/>
      <c r="AN56" s="725"/>
      <c r="AO56" s="725"/>
      <c r="AP56" s="725"/>
      <c r="AQ56" s="725"/>
      <c r="AR56" s="725"/>
      <c r="AS56" s="725"/>
      <c r="AT56" s="726"/>
    </row>
    <row r="57" spans="1:50" s="1" customFormat="1" ht="13.5" customHeight="1">
      <c r="A57" s="4"/>
      <c r="B57" s="4"/>
      <c r="C57" s="4"/>
      <c r="D57" s="4"/>
      <c r="E57" s="715"/>
      <c r="F57" s="716"/>
      <c r="G57" s="716"/>
      <c r="H57" s="716"/>
      <c r="I57" s="716"/>
      <c r="J57" s="716"/>
      <c r="K57" s="716"/>
      <c r="L57" s="717"/>
      <c r="M57" s="723"/>
      <c r="N57" s="724"/>
      <c r="O57" s="724"/>
      <c r="P57" s="724"/>
      <c r="Q57" s="724"/>
      <c r="R57" s="724"/>
      <c r="S57" s="727"/>
      <c r="T57" s="727"/>
      <c r="U57" s="727"/>
      <c r="V57" s="727"/>
      <c r="W57" s="727"/>
      <c r="X57" s="727"/>
      <c r="Y57" s="727"/>
      <c r="Z57" s="727"/>
      <c r="AA57" s="727"/>
      <c r="AB57" s="727"/>
      <c r="AC57" s="727"/>
      <c r="AD57" s="727"/>
      <c r="AE57" s="727"/>
      <c r="AF57" s="727"/>
      <c r="AG57" s="727"/>
      <c r="AH57" s="727"/>
      <c r="AI57" s="727"/>
      <c r="AJ57" s="727"/>
      <c r="AK57" s="727"/>
      <c r="AL57" s="727"/>
      <c r="AM57" s="727"/>
      <c r="AN57" s="727"/>
      <c r="AO57" s="727"/>
      <c r="AP57" s="727"/>
      <c r="AQ57" s="727"/>
      <c r="AR57" s="727"/>
      <c r="AS57" s="727"/>
      <c r="AT57" s="728"/>
    </row>
    <row r="58" spans="1:50" s="1" customFormat="1" ht="13.5" customHeight="1">
      <c r="A58" s="4"/>
      <c r="B58" s="4"/>
      <c r="C58" s="4"/>
      <c r="D58" s="4"/>
      <c r="E58" s="715"/>
      <c r="F58" s="716"/>
      <c r="G58" s="716"/>
      <c r="H58" s="716"/>
      <c r="I58" s="716"/>
      <c r="J58" s="716"/>
      <c r="K58" s="716"/>
      <c r="L58" s="717"/>
      <c r="M58" s="729" t="s">
        <v>111</v>
      </c>
      <c r="N58" s="730"/>
      <c r="O58" s="730"/>
      <c r="P58" s="730"/>
      <c r="Q58" s="730"/>
      <c r="R58" s="730"/>
      <c r="S58" s="733"/>
      <c r="T58" s="733"/>
      <c r="U58" s="733"/>
      <c r="V58" s="733"/>
      <c r="W58" s="733"/>
      <c r="X58" s="733"/>
      <c r="Y58" s="733"/>
      <c r="Z58" s="733"/>
      <c r="AA58" s="733"/>
      <c r="AB58" s="733"/>
      <c r="AC58" s="733"/>
      <c r="AD58" s="733"/>
      <c r="AE58" s="733"/>
      <c r="AF58" s="733"/>
      <c r="AG58" s="733"/>
      <c r="AH58" s="733"/>
      <c r="AI58" s="733"/>
      <c r="AJ58" s="733"/>
      <c r="AK58" s="733"/>
      <c r="AL58" s="733"/>
      <c r="AM58" s="733"/>
      <c r="AN58" s="733"/>
      <c r="AO58" s="733"/>
      <c r="AP58" s="733"/>
      <c r="AQ58" s="733"/>
      <c r="AR58" s="733"/>
      <c r="AS58" s="733"/>
      <c r="AT58" s="734"/>
    </row>
    <row r="59" spans="1:50" s="1" customFormat="1" ht="13.5" customHeight="1">
      <c r="A59" s="4"/>
      <c r="B59" s="4"/>
      <c r="C59" s="4"/>
      <c r="D59" s="4"/>
      <c r="E59" s="718"/>
      <c r="F59" s="719"/>
      <c r="G59" s="719"/>
      <c r="H59" s="719"/>
      <c r="I59" s="719"/>
      <c r="J59" s="719"/>
      <c r="K59" s="719"/>
      <c r="L59" s="720"/>
      <c r="M59" s="731"/>
      <c r="N59" s="732"/>
      <c r="O59" s="732"/>
      <c r="P59" s="732"/>
      <c r="Q59" s="732"/>
      <c r="R59" s="732"/>
      <c r="S59" s="710"/>
      <c r="T59" s="710"/>
      <c r="U59" s="710"/>
      <c r="V59" s="710"/>
      <c r="W59" s="710"/>
      <c r="X59" s="710"/>
      <c r="Y59" s="710"/>
      <c r="Z59" s="710"/>
      <c r="AA59" s="710"/>
      <c r="AB59" s="710"/>
      <c r="AC59" s="710"/>
      <c r="AD59" s="710"/>
      <c r="AE59" s="710"/>
      <c r="AF59" s="710"/>
      <c r="AG59" s="710"/>
      <c r="AH59" s="710"/>
      <c r="AI59" s="710"/>
      <c r="AJ59" s="710"/>
      <c r="AK59" s="710"/>
      <c r="AL59" s="710"/>
      <c r="AM59" s="710"/>
      <c r="AN59" s="710"/>
      <c r="AO59" s="710"/>
      <c r="AP59" s="710"/>
      <c r="AQ59" s="710"/>
      <c r="AR59" s="710"/>
      <c r="AS59" s="710"/>
      <c r="AT59" s="711"/>
    </row>
    <row r="60" spans="1:50" s="1" customFormat="1" ht="13.5" customHeight="1">
      <c r="A60" s="4"/>
      <c r="B60" s="4"/>
      <c r="C60" s="4"/>
      <c r="D60" s="4"/>
      <c r="E60" s="38" t="s">
        <v>40</v>
      </c>
      <c r="F60" s="53"/>
      <c r="G60" s="53"/>
      <c r="H60" s="53"/>
      <c r="I60" s="53"/>
      <c r="J60" s="53"/>
      <c r="K60" s="53"/>
      <c r="L60" s="53"/>
      <c r="M60" s="53"/>
      <c r="N60" s="53"/>
      <c r="O60" s="53"/>
      <c r="P60" s="53"/>
      <c r="Q60" s="53"/>
      <c r="R60" s="53"/>
      <c r="S60" s="53"/>
      <c r="T60" s="53"/>
      <c r="U60" s="53"/>
      <c r="V60" s="53"/>
      <c r="W60" s="53"/>
      <c r="X60" s="53"/>
      <c r="Y60" s="53"/>
      <c r="Z60" s="53"/>
      <c r="AA60" s="53"/>
      <c r="AB60" s="53"/>
      <c r="AC60" s="53"/>
      <c r="AD60" s="53"/>
      <c r="AE60" s="53"/>
      <c r="AF60" s="53"/>
      <c r="AG60" s="53"/>
      <c r="AH60" s="53"/>
      <c r="AI60" s="53"/>
      <c r="AJ60" s="53"/>
      <c r="AK60" s="53"/>
      <c r="AL60" s="53"/>
      <c r="AM60" s="53"/>
      <c r="AN60" s="53"/>
      <c r="AO60" s="53"/>
      <c r="AP60" s="53"/>
      <c r="AQ60" s="4"/>
      <c r="AR60" s="4"/>
      <c r="AS60" s="54"/>
      <c r="AT60" s="27"/>
    </row>
    <row r="61" spans="1:50" s="1" customFormat="1" ht="13.5" customHeight="1">
      <c r="A61" s="4"/>
      <c r="B61" s="4"/>
      <c r="C61" s="4"/>
      <c r="D61" s="4"/>
      <c r="E61" s="38"/>
      <c r="F61" s="53"/>
      <c r="G61" s="53"/>
      <c r="H61" s="53"/>
      <c r="I61" s="53"/>
      <c r="J61" s="53"/>
      <c r="K61" s="53"/>
      <c r="L61" s="53"/>
      <c r="M61" s="53"/>
      <c r="N61" s="53"/>
      <c r="O61" s="53"/>
      <c r="P61" s="53"/>
      <c r="Q61" s="53"/>
      <c r="R61" s="53"/>
      <c r="S61" s="53"/>
      <c r="T61" s="53"/>
      <c r="U61" s="53"/>
      <c r="V61" s="53"/>
      <c r="W61" s="53"/>
      <c r="X61" s="53"/>
      <c r="Y61" s="53"/>
      <c r="Z61" s="53"/>
      <c r="AA61" s="53"/>
      <c r="AB61" s="53"/>
      <c r="AC61" s="53"/>
      <c r="AD61" s="53"/>
      <c r="AE61" s="53"/>
      <c r="AF61" s="53"/>
      <c r="AG61" s="53"/>
      <c r="AH61" s="53"/>
      <c r="AI61" s="53"/>
      <c r="AJ61" s="53"/>
      <c r="AK61" s="53"/>
      <c r="AL61" s="53"/>
      <c r="AM61" s="53"/>
      <c r="AN61" s="53"/>
      <c r="AO61" s="53"/>
      <c r="AP61" s="53"/>
      <c r="AQ61" s="4"/>
      <c r="AR61" s="4"/>
      <c r="AS61" s="54"/>
      <c r="AT61" s="27"/>
    </row>
    <row r="62" spans="1:50" s="26" customFormat="1" ht="13.5" customHeight="1">
      <c r="A62" s="6"/>
      <c r="B62" s="6"/>
      <c r="C62" s="6"/>
      <c r="D62" s="6" t="s">
        <v>115</v>
      </c>
      <c r="E62" s="6"/>
      <c r="F62" s="6"/>
      <c r="G62" s="6"/>
      <c r="H62" s="6"/>
      <c r="I62" s="6"/>
      <c r="J62" s="6"/>
      <c r="K62" s="6"/>
      <c r="L62" s="6"/>
      <c r="M62" s="6"/>
      <c r="N62" s="6"/>
      <c r="O62" s="6"/>
      <c r="P62" s="6"/>
      <c r="Q62" s="6"/>
      <c r="R62" s="6"/>
      <c r="S62" s="6"/>
      <c r="T62" s="6"/>
      <c r="U62" s="6"/>
      <c r="V62" s="6"/>
      <c r="W62" s="6"/>
      <c r="X62" s="6"/>
      <c r="Y62" s="6"/>
      <c r="Z62" s="6"/>
      <c r="AA62" s="6"/>
      <c r="AB62" s="6"/>
      <c r="AC62" s="6"/>
      <c r="AD62" s="16"/>
      <c r="AE62" s="13"/>
      <c r="AF62" s="14"/>
      <c r="AG62" s="14"/>
      <c r="AH62" s="14"/>
      <c r="AI62" s="14"/>
      <c r="AJ62" s="14"/>
      <c r="AK62" s="14"/>
      <c r="AL62" s="14"/>
      <c r="AM62" s="14"/>
      <c r="AN62" s="5"/>
      <c r="AO62" s="6"/>
      <c r="AP62" s="6"/>
      <c r="AQ62" s="6"/>
      <c r="AR62" s="6"/>
      <c r="AS62" s="6"/>
      <c r="AT62" s="16"/>
      <c r="AU62" s="2"/>
    </row>
    <row r="63" spans="1:50" s="26" customFormat="1" ht="13.5" customHeight="1">
      <c r="A63" s="6"/>
      <c r="B63" s="6"/>
      <c r="C63" s="6"/>
      <c r="D63" s="6"/>
      <c r="E63" s="10" t="s">
        <v>424</v>
      </c>
      <c r="F63" s="6"/>
      <c r="G63" s="6"/>
      <c r="H63" s="6"/>
      <c r="I63" s="6"/>
      <c r="J63" s="6"/>
      <c r="K63" s="6"/>
      <c r="L63" s="6"/>
      <c r="M63" s="6"/>
      <c r="N63" s="6"/>
      <c r="O63" s="6"/>
      <c r="P63" s="6"/>
      <c r="Q63" s="6"/>
      <c r="R63" s="6"/>
      <c r="S63" s="6"/>
      <c r="T63" s="6"/>
      <c r="U63" s="6"/>
      <c r="V63" s="6"/>
      <c r="W63" s="6"/>
      <c r="X63" s="6"/>
      <c r="Y63" s="6"/>
      <c r="Z63" s="6"/>
      <c r="AA63" s="6"/>
      <c r="AB63" s="6"/>
      <c r="AC63" s="6"/>
      <c r="AD63" s="16"/>
      <c r="AE63" s="13"/>
      <c r="AF63" s="14"/>
      <c r="AG63" s="14"/>
      <c r="AH63" s="14"/>
      <c r="AI63" s="102"/>
      <c r="AJ63" s="14"/>
      <c r="AK63" s="14"/>
      <c r="AL63" s="14"/>
      <c r="AM63" s="14"/>
      <c r="AN63" s="5"/>
      <c r="AO63" s="6"/>
      <c r="AP63" s="6"/>
      <c r="AQ63" s="6"/>
      <c r="AR63" s="6"/>
      <c r="AS63" s="6"/>
      <c r="AT63" s="16"/>
    </row>
    <row r="64" spans="1:50" s="26" customFormat="1" ht="21.75" customHeight="1">
      <c r="A64" s="6"/>
      <c r="B64" s="6"/>
      <c r="C64" s="6"/>
      <c r="D64" s="6"/>
      <c r="E64" s="233" t="s">
        <v>116</v>
      </c>
      <c r="F64" s="234"/>
      <c r="G64" s="234"/>
      <c r="H64" s="234"/>
      <c r="I64" s="234"/>
      <c r="J64" s="234"/>
      <c r="K64" s="234"/>
      <c r="L64" s="234"/>
      <c r="M64" s="300" t="s">
        <v>7</v>
      </c>
      <c r="N64" s="301"/>
      <c r="O64" s="301"/>
      <c r="P64" s="301"/>
      <c r="Q64" s="301"/>
      <c r="R64" s="301"/>
      <c r="S64" s="301"/>
      <c r="T64" s="301"/>
      <c r="U64" s="302"/>
      <c r="V64" s="300" t="s">
        <v>50</v>
      </c>
      <c r="W64" s="301"/>
      <c r="X64" s="301"/>
      <c r="Y64" s="302"/>
      <c r="Z64" s="705"/>
      <c r="AA64" s="706"/>
      <c r="AB64" s="706"/>
      <c r="AC64" s="707"/>
      <c r="AD64" s="300" t="s">
        <v>5</v>
      </c>
      <c r="AE64" s="301"/>
      <c r="AF64" s="302"/>
      <c r="AG64" s="705"/>
      <c r="AH64" s="706"/>
      <c r="AI64" s="706"/>
      <c r="AJ64" s="707"/>
      <c r="AK64" s="300" t="s">
        <v>6</v>
      </c>
      <c r="AL64" s="301"/>
      <c r="AM64" s="302"/>
      <c r="AN64" s="705"/>
      <c r="AO64" s="706"/>
      <c r="AP64" s="706"/>
      <c r="AQ64" s="707"/>
      <c r="AR64" s="474" t="s">
        <v>71</v>
      </c>
      <c r="AS64" s="475"/>
      <c r="AT64" s="476"/>
      <c r="AU64" s="6"/>
      <c r="AV64" s="6"/>
      <c r="AW64" s="6"/>
      <c r="AX64" s="6"/>
    </row>
    <row r="65" spans="1:50" s="26" customFormat="1" ht="21.75" customHeight="1">
      <c r="A65" s="6"/>
      <c r="B65" s="6"/>
      <c r="C65" s="6"/>
      <c r="D65" s="6"/>
      <c r="E65" s="236"/>
      <c r="F65" s="237"/>
      <c r="G65" s="237"/>
      <c r="H65" s="237"/>
      <c r="I65" s="237"/>
      <c r="J65" s="237"/>
      <c r="K65" s="237"/>
      <c r="L65" s="237"/>
      <c r="M65" s="468" t="s">
        <v>2</v>
      </c>
      <c r="N65" s="469"/>
      <c r="O65" s="469"/>
      <c r="P65" s="469"/>
      <c r="Q65" s="469"/>
      <c r="R65" s="469"/>
      <c r="S65" s="469"/>
      <c r="T65" s="469"/>
      <c r="U65" s="470"/>
      <c r="V65" s="236" t="s">
        <v>50</v>
      </c>
      <c r="W65" s="237"/>
      <c r="X65" s="237"/>
      <c r="Y65" s="238"/>
      <c r="Z65" s="700"/>
      <c r="AA65" s="701"/>
      <c r="AB65" s="701"/>
      <c r="AC65" s="702"/>
      <c r="AD65" s="236" t="s">
        <v>5</v>
      </c>
      <c r="AE65" s="237"/>
      <c r="AF65" s="238"/>
      <c r="AG65" s="700"/>
      <c r="AH65" s="701"/>
      <c r="AI65" s="701"/>
      <c r="AJ65" s="702"/>
      <c r="AK65" s="236" t="s">
        <v>6</v>
      </c>
      <c r="AL65" s="237"/>
      <c r="AM65" s="238"/>
      <c r="AN65" s="700"/>
      <c r="AO65" s="701"/>
      <c r="AP65" s="701"/>
      <c r="AQ65" s="702"/>
      <c r="AR65" s="187" t="s">
        <v>71</v>
      </c>
      <c r="AS65" s="188"/>
      <c r="AT65" s="189"/>
      <c r="AU65" s="6"/>
      <c r="AV65" s="6"/>
      <c r="AW65" s="6"/>
      <c r="AX65" s="6"/>
    </row>
    <row r="66" spans="1:50" s="26" customFormat="1" ht="21.75" customHeight="1">
      <c r="A66" s="6"/>
      <c r="B66" s="6"/>
      <c r="C66" s="6"/>
      <c r="D66" s="6"/>
      <c r="E66" s="233" t="s">
        <v>49</v>
      </c>
      <c r="F66" s="234"/>
      <c r="G66" s="234"/>
      <c r="H66" s="234"/>
      <c r="I66" s="234"/>
      <c r="J66" s="234"/>
      <c r="K66" s="234"/>
      <c r="L66" s="234"/>
      <c r="M66" s="300" t="s">
        <v>7</v>
      </c>
      <c r="N66" s="301"/>
      <c r="O66" s="301"/>
      <c r="P66" s="301"/>
      <c r="Q66" s="301"/>
      <c r="R66" s="301"/>
      <c r="S66" s="301"/>
      <c r="T66" s="301"/>
      <c r="U66" s="302"/>
      <c r="V66" s="300" t="s">
        <v>50</v>
      </c>
      <c r="W66" s="301"/>
      <c r="X66" s="301"/>
      <c r="Y66" s="302"/>
      <c r="Z66" s="705"/>
      <c r="AA66" s="706"/>
      <c r="AB66" s="706"/>
      <c r="AC66" s="707"/>
      <c r="AD66" s="300" t="s">
        <v>5</v>
      </c>
      <c r="AE66" s="301"/>
      <c r="AF66" s="302"/>
      <c r="AG66" s="705"/>
      <c r="AH66" s="706"/>
      <c r="AI66" s="706"/>
      <c r="AJ66" s="707"/>
      <c r="AK66" s="300" t="s">
        <v>6</v>
      </c>
      <c r="AL66" s="301"/>
      <c r="AM66" s="302"/>
      <c r="AN66" s="705"/>
      <c r="AO66" s="706"/>
      <c r="AP66" s="706"/>
      <c r="AQ66" s="707"/>
      <c r="AR66" s="474" t="s">
        <v>71</v>
      </c>
      <c r="AS66" s="475"/>
      <c r="AT66" s="476"/>
      <c r="AU66" s="6"/>
      <c r="AV66" s="6"/>
      <c r="AW66" s="6"/>
      <c r="AX66" s="6"/>
    </row>
    <row r="67" spans="1:50" s="26" customFormat="1" ht="21.75" customHeight="1">
      <c r="A67" s="6"/>
      <c r="B67" s="6"/>
      <c r="C67" s="6"/>
      <c r="D67" s="6"/>
      <c r="E67" s="236"/>
      <c r="F67" s="237"/>
      <c r="G67" s="237"/>
      <c r="H67" s="237"/>
      <c r="I67" s="237"/>
      <c r="J67" s="237"/>
      <c r="K67" s="237"/>
      <c r="L67" s="237"/>
      <c r="M67" s="468" t="s">
        <v>2</v>
      </c>
      <c r="N67" s="469"/>
      <c r="O67" s="469"/>
      <c r="P67" s="469"/>
      <c r="Q67" s="469"/>
      <c r="R67" s="469"/>
      <c r="S67" s="469"/>
      <c r="T67" s="469"/>
      <c r="U67" s="470"/>
      <c r="V67" s="236" t="s">
        <v>50</v>
      </c>
      <c r="W67" s="237"/>
      <c r="X67" s="237"/>
      <c r="Y67" s="238"/>
      <c r="Z67" s="700"/>
      <c r="AA67" s="701"/>
      <c r="AB67" s="701"/>
      <c r="AC67" s="702"/>
      <c r="AD67" s="236" t="s">
        <v>5</v>
      </c>
      <c r="AE67" s="237"/>
      <c r="AF67" s="238"/>
      <c r="AG67" s="700"/>
      <c r="AH67" s="701"/>
      <c r="AI67" s="701"/>
      <c r="AJ67" s="702"/>
      <c r="AK67" s="236" t="s">
        <v>6</v>
      </c>
      <c r="AL67" s="237"/>
      <c r="AM67" s="238"/>
      <c r="AN67" s="700"/>
      <c r="AO67" s="701"/>
      <c r="AP67" s="701"/>
      <c r="AQ67" s="702"/>
      <c r="AR67" s="187" t="s">
        <v>71</v>
      </c>
      <c r="AS67" s="188"/>
      <c r="AT67" s="189"/>
      <c r="AU67" s="6"/>
      <c r="AV67" s="6"/>
      <c r="AW67" s="6"/>
      <c r="AX67" s="6"/>
    </row>
    <row r="68" spans="1:50" s="26" customFormat="1">
      <c r="A68" s="6"/>
      <c r="B68" s="6"/>
      <c r="C68" s="6"/>
      <c r="D68" s="6"/>
      <c r="E68" s="36" t="s">
        <v>117</v>
      </c>
      <c r="F68" s="36"/>
      <c r="G68" s="69"/>
      <c r="H68" s="69"/>
      <c r="I68" s="18"/>
      <c r="J68" s="18"/>
      <c r="K68" s="18"/>
      <c r="L68" s="18"/>
      <c r="M68" s="18"/>
      <c r="N68" s="18"/>
      <c r="O68" s="18"/>
      <c r="P68" s="18"/>
      <c r="Q68" s="18"/>
      <c r="R68" s="18"/>
      <c r="S68" s="18"/>
      <c r="T68" s="18"/>
      <c r="U68" s="18"/>
      <c r="V68" s="18"/>
      <c r="W68" s="18"/>
      <c r="X68" s="18"/>
      <c r="Y68" s="18"/>
      <c r="Z68" s="18"/>
      <c r="AA68" s="18"/>
      <c r="AB68" s="18"/>
      <c r="AC68" s="18"/>
      <c r="AD68" s="18"/>
      <c r="AE68" s="18"/>
      <c r="AF68" s="18"/>
      <c r="AG68" s="18"/>
      <c r="AH68" s="18"/>
      <c r="AI68" s="18"/>
      <c r="AJ68" s="18"/>
      <c r="AK68" s="6"/>
      <c r="AL68" s="6"/>
      <c r="AM68" s="6"/>
      <c r="AN68" s="6"/>
      <c r="AO68" s="6"/>
      <c r="AP68" s="6"/>
      <c r="AQ68" s="6"/>
      <c r="AR68" s="6"/>
      <c r="AS68" s="6"/>
      <c r="AT68" s="6"/>
    </row>
    <row r="69" spans="1:50" s="26" customFormat="1">
      <c r="A69" s="6"/>
      <c r="B69" s="6"/>
      <c r="C69" s="6"/>
      <c r="D69" s="6"/>
      <c r="E69" s="36" t="s">
        <v>425</v>
      </c>
      <c r="F69" s="36"/>
      <c r="G69" s="69"/>
      <c r="H69" s="69"/>
      <c r="I69" s="18"/>
      <c r="J69" s="18"/>
      <c r="K69" s="18"/>
      <c r="L69" s="18"/>
      <c r="M69" s="18"/>
      <c r="N69" s="18"/>
      <c r="O69" s="18"/>
      <c r="P69" s="18"/>
      <c r="Q69" s="18"/>
      <c r="R69" s="18"/>
      <c r="S69" s="18"/>
      <c r="T69" s="18"/>
      <c r="U69" s="18"/>
      <c r="V69" s="18"/>
      <c r="W69" s="18"/>
      <c r="X69" s="18"/>
      <c r="Y69" s="18"/>
      <c r="Z69" s="18"/>
      <c r="AA69" s="18"/>
      <c r="AB69" s="18"/>
      <c r="AC69" s="18"/>
      <c r="AD69" s="18"/>
      <c r="AE69" s="18"/>
      <c r="AF69" s="18"/>
      <c r="AG69" s="18"/>
      <c r="AH69" s="18"/>
      <c r="AI69" s="18"/>
      <c r="AJ69" s="18"/>
      <c r="AK69" s="6"/>
      <c r="AL69" s="6"/>
      <c r="AM69" s="6"/>
      <c r="AN69" s="6"/>
      <c r="AO69" s="6"/>
      <c r="AP69" s="6"/>
      <c r="AQ69" s="6"/>
      <c r="AR69" s="6"/>
      <c r="AS69" s="6"/>
      <c r="AT69" s="6"/>
    </row>
    <row r="70" spans="1:50" s="26" customFormat="1">
      <c r="A70" s="6"/>
      <c r="B70" s="6"/>
      <c r="C70" s="6"/>
      <c r="D70" s="6"/>
      <c r="E70" s="6"/>
      <c r="F70" s="36"/>
      <c r="G70" s="18"/>
      <c r="H70" s="18"/>
      <c r="I70" s="18"/>
      <c r="J70" s="18"/>
      <c r="K70" s="18"/>
      <c r="L70" s="18"/>
      <c r="M70" s="18"/>
      <c r="N70" s="18"/>
      <c r="O70" s="18"/>
      <c r="P70" s="18"/>
      <c r="Q70" s="18"/>
      <c r="R70" s="18"/>
      <c r="S70" s="18"/>
      <c r="T70" s="18"/>
      <c r="U70" s="18"/>
      <c r="V70" s="18"/>
      <c r="W70" s="18"/>
      <c r="X70" s="18"/>
      <c r="Y70" s="18"/>
      <c r="Z70" s="18"/>
      <c r="AA70" s="18"/>
      <c r="AB70" s="18"/>
      <c r="AC70" s="18"/>
      <c r="AD70" s="18"/>
      <c r="AE70" s="18"/>
      <c r="AF70" s="18"/>
      <c r="AG70" s="18"/>
      <c r="AH70" s="18"/>
      <c r="AI70" s="18"/>
      <c r="AJ70" s="18"/>
      <c r="AK70" s="6"/>
      <c r="AL70" s="6"/>
      <c r="AM70" s="6"/>
      <c r="AN70" s="6"/>
      <c r="AO70" s="6"/>
      <c r="AP70" s="6"/>
      <c r="AQ70" s="6"/>
      <c r="AR70" s="6"/>
      <c r="AS70" s="6"/>
      <c r="AT70" s="6"/>
    </row>
    <row r="71" spans="1:50" s="3" customFormat="1" ht="13.5" customHeight="1">
      <c r="A71" s="10"/>
      <c r="B71" s="10"/>
      <c r="C71" s="10"/>
      <c r="D71" s="6" t="s">
        <v>59</v>
      </c>
      <c r="E71" s="6"/>
      <c r="F71" s="10"/>
      <c r="G71" s="10"/>
      <c r="H71" s="10"/>
      <c r="I71" s="10"/>
      <c r="J71" s="10"/>
      <c r="K71" s="10"/>
      <c r="L71" s="10"/>
      <c r="M71" s="10"/>
      <c r="N71" s="10"/>
      <c r="O71" s="10"/>
      <c r="P71" s="10"/>
      <c r="Q71" s="10"/>
      <c r="R71" s="10"/>
      <c r="S71" s="10"/>
      <c r="T71" s="10"/>
      <c r="U71" s="10"/>
      <c r="V71" s="10"/>
      <c r="W71" s="10"/>
      <c r="X71" s="10"/>
      <c r="Y71" s="10"/>
      <c r="Z71" s="10"/>
      <c r="AA71" s="10"/>
      <c r="AB71" s="10"/>
      <c r="AC71" s="10"/>
      <c r="AD71" s="10"/>
      <c r="AE71" s="10"/>
      <c r="AF71" s="10"/>
      <c r="AG71" s="10"/>
      <c r="AH71" s="10"/>
      <c r="AI71" s="10"/>
      <c r="AJ71" s="10"/>
      <c r="AK71" s="10"/>
      <c r="AL71" s="10"/>
      <c r="AM71" s="10"/>
      <c r="AN71" s="10"/>
      <c r="AO71" s="10"/>
      <c r="AP71" s="10"/>
      <c r="AQ71" s="10"/>
      <c r="AR71" s="10"/>
      <c r="AS71" s="10"/>
      <c r="AT71" s="10"/>
    </row>
    <row r="72" spans="1:50" ht="13.5" customHeight="1">
      <c r="E72" s="10" t="s">
        <v>175</v>
      </c>
    </row>
    <row r="73" spans="1:50" ht="18" customHeight="1">
      <c r="E73" s="457" t="s">
        <v>176</v>
      </c>
      <c r="F73" s="458"/>
      <c r="G73" s="458"/>
      <c r="H73" s="458"/>
      <c r="I73" s="458"/>
      <c r="J73" s="458"/>
      <c r="K73" s="458"/>
      <c r="L73" s="458"/>
      <c r="M73" s="458"/>
      <c r="N73" s="458"/>
      <c r="O73" s="458"/>
      <c r="P73" s="458"/>
      <c r="Q73" s="458"/>
      <c r="R73" s="458"/>
      <c r="S73" s="458"/>
      <c r="T73" s="458"/>
      <c r="U73" s="458"/>
      <c r="V73" s="458"/>
      <c r="W73" s="458"/>
      <c r="X73" s="458"/>
      <c r="Y73" s="458"/>
      <c r="Z73" s="458"/>
      <c r="AA73" s="458"/>
      <c r="AB73" s="458"/>
      <c r="AC73" s="458"/>
      <c r="AD73" s="458"/>
      <c r="AE73" s="458"/>
      <c r="AF73" s="459"/>
      <c r="AG73" s="442" t="s">
        <v>55</v>
      </c>
      <c r="AH73" s="442"/>
      <c r="AI73" s="442"/>
      <c r="AJ73" s="442"/>
      <c r="AK73" s="442"/>
      <c r="AL73" s="442"/>
      <c r="AM73" s="442"/>
      <c r="AN73" s="442"/>
      <c r="AO73" s="442"/>
      <c r="AP73" s="442"/>
      <c r="AQ73" s="442"/>
      <c r="AR73" s="442"/>
      <c r="AS73" s="442"/>
      <c r="AT73" s="442"/>
    </row>
    <row r="74" spans="1:50" ht="27" customHeight="1">
      <c r="E74" s="703"/>
      <c r="F74" s="255"/>
      <c r="G74" s="255"/>
      <c r="H74" s="255"/>
      <c r="I74" s="255"/>
      <c r="J74" s="255"/>
      <c r="K74" s="255"/>
      <c r="L74" s="255"/>
      <c r="M74" s="255"/>
      <c r="N74" s="255"/>
      <c r="O74" s="255"/>
      <c r="P74" s="255"/>
      <c r="Q74" s="255"/>
      <c r="R74" s="255"/>
      <c r="S74" s="255"/>
      <c r="T74" s="255"/>
      <c r="U74" s="255"/>
      <c r="V74" s="255"/>
      <c r="W74" s="255"/>
      <c r="X74" s="255"/>
      <c r="Y74" s="255"/>
      <c r="Z74" s="255"/>
      <c r="AA74" s="255"/>
      <c r="AB74" s="255"/>
      <c r="AC74" s="255"/>
      <c r="AD74" s="255"/>
      <c r="AE74" s="255"/>
      <c r="AF74" s="256"/>
      <c r="AG74" s="704"/>
      <c r="AH74" s="704"/>
      <c r="AI74" s="704"/>
      <c r="AJ74" s="704"/>
      <c r="AK74" s="704"/>
      <c r="AL74" s="704"/>
      <c r="AM74" s="704"/>
      <c r="AN74" s="704"/>
      <c r="AO74" s="704"/>
      <c r="AP74" s="704"/>
      <c r="AQ74" s="704"/>
      <c r="AR74" s="704"/>
      <c r="AS74" s="704"/>
      <c r="AT74" s="704"/>
    </row>
    <row r="75" spans="1:50" ht="13.5" customHeight="1">
      <c r="E75" s="19"/>
      <c r="F75" s="19"/>
      <c r="G75" s="19"/>
      <c r="H75" s="19"/>
      <c r="I75" s="19"/>
      <c r="J75" s="19"/>
      <c r="K75" s="19"/>
      <c r="L75" s="19"/>
      <c r="M75" s="19"/>
      <c r="N75" s="19"/>
      <c r="O75" s="19"/>
      <c r="P75" s="19"/>
      <c r="Q75" s="19"/>
      <c r="R75" s="19"/>
      <c r="S75" s="19"/>
      <c r="T75" s="19"/>
      <c r="U75" s="19"/>
      <c r="V75" s="19"/>
      <c r="W75" s="19"/>
      <c r="X75" s="19"/>
      <c r="Y75" s="19"/>
      <c r="Z75" s="19"/>
      <c r="AA75" s="19"/>
      <c r="AB75" s="19"/>
      <c r="AC75" s="19"/>
      <c r="AD75" s="19"/>
      <c r="AE75" s="19"/>
      <c r="AF75" s="19"/>
      <c r="AG75" s="19"/>
      <c r="AH75" s="19"/>
      <c r="AI75" s="19"/>
      <c r="AJ75" s="19"/>
      <c r="AK75" s="19"/>
      <c r="AL75" s="19"/>
      <c r="AM75" s="19"/>
      <c r="AN75" s="19"/>
      <c r="AO75" s="19"/>
      <c r="AP75" s="19"/>
      <c r="AQ75" s="19"/>
      <c r="AT75" s="2"/>
    </row>
    <row r="76" spans="1:50" ht="13.5" customHeight="1">
      <c r="E76" s="460" t="s">
        <v>177</v>
      </c>
      <c r="F76" s="460"/>
      <c r="G76" s="460"/>
      <c r="H76" s="460"/>
      <c r="I76" s="460"/>
      <c r="J76" s="460"/>
      <c r="K76" s="460"/>
      <c r="L76" s="460"/>
      <c r="M76" s="460"/>
      <c r="N76" s="460"/>
      <c r="O76" s="460"/>
      <c r="P76" s="460"/>
      <c r="Q76" s="460"/>
      <c r="R76" s="460"/>
      <c r="S76" s="460"/>
      <c r="T76" s="460"/>
      <c r="U76" s="460"/>
      <c r="V76" s="460"/>
      <c r="W76" s="460"/>
      <c r="X76" s="460"/>
      <c r="Y76" s="460"/>
      <c r="Z76" s="460"/>
      <c r="AA76" s="460"/>
      <c r="AB76" s="460"/>
      <c r="AC76" s="460"/>
      <c r="AD76" s="460"/>
      <c r="AE76" s="460"/>
      <c r="AF76" s="460"/>
      <c r="AG76" s="460"/>
      <c r="AH76" s="460"/>
      <c r="AI76" s="460"/>
      <c r="AJ76" s="460"/>
      <c r="AK76" s="460"/>
      <c r="AL76" s="460"/>
      <c r="AM76" s="460"/>
      <c r="AN76" s="460"/>
      <c r="AO76" s="460"/>
      <c r="AP76" s="460"/>
      <c r="AQ76" s="460"/>
      <c r="AR76" s="460"/>
      <c r="AS76" s="460"/>
      <c r="AT76" s="460"/>
    </row>
    <row r="77" spans="1:50" ht="18" customHeight="1">
      <c r="E77" s="442" t="s">
        <v>56</v>
      </c>
      <c r="F77" s="442"/>
      <c r="G77" s="442"/>
      <c r="H77" s="442"/>
      <c r="I77" s="442"/>
      <c r="J77" s="442"/>
      <c r="K77" s="442"/>
      <c r="L77" s="442"/>
      <c r="M77" s="442"/>
      <c r="N77" s="442"/>
      <c r="O77" s="442"/>
      <c r="P77" s="442"/>
      <c r="Q77" s="442"/>
      <c r="R77" s="442"/>
      <c r="S77" s="442"/>
      <c r="T77" s="442"/>
      <c r="U77" s="442"/>
      <c r="V77" s="442"/>
      <c r="W77" s="442"/>
      <c r="X77" s="442"/>
      <c r="Y77" s="442"/>
      <c r="Z77" s="334" t="s">
        <v>57</v>
      </c>
      <c r="AA77" s="335"/>
      <c r="AB77" s="335"/>
      <c r="AC77" s="335"/>
      <c r="AD77" s="335"/>
      <c r="AE77" s="335"/>
      <c r="AF77" s="335"/>
      <c r="AG77" s="335"/>
      <c r="AH77" s="335"/>
      <c r="AI77" s="335"/>
      <c r="AJ77" s="335"/>
      <c r="AK77" s="335"/>
      <c r="AL77" s="335"/>
      <c r="AM77" s="335"/>
      <c r="AN77" s="335"/>
      <c r="AO77" s="335"/>
      <c r="AP77" s="335"/>
      <c r="AQ77" s="335"/>
      <c r="AR77" s="335"/>
      <c r="AS77" s="335"/>
      <c r="AT77" s="336"/>
    </row>
    <row r="78" spans="1:50" ht="27" customHeight="1">
      <c r="E78" s="334"/>
      <c r="F78" s="335"/>
      <c r="G78" s="335"/>
      <c r="H78" s="335"/>
      <c r="I78" s="335"/>
      <c r="J78" s="335"/>
      <c r="K78" s="335"/>
      <c r="L78" s="335"/>
      <c r="M78" s="335"/>
      <c r="N78" s="335"/>
      <c r="O78" s="335"/>
      <c r="P78" s="335"/>
      <c r="Q78" s="335"/>
      <c r="R78" s="335"/>
      <c r="S78" s="335"/>
      <c r="T78" s="335"/>
      <c r="U78" s="335"/>
      <c r="V78" s="335"/>
      <c r="W78" s="335"/>
      <c r="X78" s="335"/>
      <c r="Y78" s="336"/>
      <c r="Z78" s="334"/>
      <c r="AA78" s="335"/>
      <c r="AB78" s="335"/>
      <c r="AC78" s="335"/>
      <c r="AD78" s="335"/>
      <c r="AE78" s="335"/>
      <c r="AF78" s="335"/>
      <c r="AG78" s="335"/>
      <c r="AH78" s="335"/>
      <c r="AI78" s="335"/>
      <c r="AJ78" s="335"/>
      <c r="AK78" s="335"/>
      <c r="AL78" s="335"/>
      <c r="AM78" s="335"/>
      <c r="AN78" s="335"/>
      <c r="AO78" s="335"/>
      <c r="AP78" s="335"/>
      <c r="AQ78" s="335"/>
      <c r="AR78" s="335"/>
      <c r="AS78" s="335"/>
      <c r="AT78" s="336"/>
    </row>
    <row r="79" spans="1:50" ht="13.5" customHeight="1">
      <c r="E79" s="19"/>
      <c r="F79" s="19"/>
      <c r="G79" s="19"/>
      <c r="H79" s="19"/>
      <c r="I79" s="19"/>
      <c r="J79" s="19"/>
      <c r="K79" s="19"/>
      <c r="L79" s="19"/>
      <c r="M79" s="19"/>
      <c r="N79" s="19"/>
      <c r="O79" s="19"/>
      <c r="P79" s="19"/>
      <c r="Q79" s="19"/>
      <c r="R79" s="19"/>
      <c r="S79" s="19"/>
      <c r="T79" s="19"/>
      <c r="U79" s="19"/>
      <c r="V79" s="19"/>
      <c r="W79" s="19"/>
      <c r="X79" s="19"/>
      <c r="Y79" s="19"/>
      <c r="Z79" s="19"/>
      <c r="AA79" s="19"/>
      <c r="AB79" s="19"/>
      <c r="AC79" s="19"/>
      <c r="AD79" s="19"/>
      <c r="AE79" s="19"/>
      <c r="AF79" s="19"/>
      <c r="AG79" s="19"/>
      <c r="AH79" s="19"/>
      <c r="AI79" s="19"/>
      <c r="AJ79" s="19"/>
      <c r="AK79" s="19"/>
      <c r="AL79" s="19"/>
      <c r="AM79" s="19"/>
      <c r="AN79" s="19"/>
      <c r="AO79" s="19"/>
      <c r="AP79" s="19"/>
      <c r="AQ79" s="19"/>
      <c r="AT79" s="2"/>
    </row>
    <row r="80" spans="1:50" ht="13.5" customHeight="1">
      <c r="E80" s="88" t="s">
        <v>178</v>
      </c>
      <c r="F80" s="19"/>
      <c r="G80" s="19"/>
      <c r="H80" s="18"/>
      <c r="I80" s="18"/>
      <c r="J80" s="44"/>
      <c r="K80" s="44"/>
      <c r="L80" s="44"/>
      <c r="M80" s="44"/>
      <c r="N80" s="44"/>
      <c r="O80" s="44"/>
      <c r="P80" s="44"/>
      <c r="Q80" s="44"/>
      <c r="R80" s="44"/>
      <c r="S80" s="44"/>
      <c r="T80" s="44"/>
      <c r="U80" s="44"/>
      <c r="V80" s="44"/>
      <c r="W80" s="44"/>
      <c r="X80" s="44"/>
      <c r="Y80" s="45"/>
      <c r="Z80" s="45"/>
      <c r="AA80" s="45"/>
      <c r="AB80" s="45"/>
      <c r="AC80" s="45"/>
      <c r="AD80" s="45"/>
      <c r="AE80" s="45"/>
      <c r="AF80" s="45"/>
      <c r="AT80" s="2"/>
    </row>
    <row r="81" spans="1:57" ht="18" customHeight="1">
      <c r="E81" s="273" t="s">
        <v>179</v>
      </c>
      <c r="F81" s="274"/>
      <c r="G81" s="274"/>
      <c r="H81" s="274"/>
      <c r="I81" s="274"/>
      <c r="J81" s="274"/>
      <c r="K81" s="274"/>
      <c r="L81" s="274"/>
      <c r="M81" s="274"/>
      <c r="N81" s="274"/>
      <c r="O81" s="274"/>
      <c r="P81" s="274"/>
      <c r="Q81" s="274"/>
      <c r="R81" s="274"/>
      <c r="S81" s="274"/>
      <c r="T81" s="274"/>
      <c r="U81" s="274"/>
      <c r="V81" s="275"/>
      <c r="W81" s="273" t="s">
        <v>180</v>
      </c>
      <c r="X81" s="274"/>
      <c r="Y81" s="274"/>
      <c r="Z81" s="274"/>
      <c r="AA81" s="274"/>
      <c r="AB81" s="274"/>
      <c r="AC81" s="274"/>
      <c r="AD81" s="274"/>
      <c r="AE81" s="274"/>
      <c r="AF81" s="274"/>
      <c r="AG81" s="274"/>
      <c r="AH81" s="274"/>
      <c r="AI81" s="274"/>
      <c r="AJ81" s="274"/>
      <c r="AK81" s="274"/>
      <c r="AL81" s="274"/>
      <c r="AM81" s="274"/>
      <c r="AN81" s="274"/>
      <c r="AO81" s="275"/>
      <c r="AP81" s="417" t="s">
        <v>146</v>
      </c>
      <c r="AQ81" s="417"/>
      <c r="AR81" s="417"/>
      <c r="AS81" s="417"/>
      <c r="AT81" s="417"/>
    </row>
    <row r="82" spans="1:57" ht="27" customHeight="1">
      <c r="E82" s="273"/>
      <c r="F82" s="274"/>
      <c r="G82" s="274"/>
      <c r="H82" s="274"/>
      <c r="I82" s="274"/>
      <c r="J82" s="274"/>
      <c r="K82" s="274"/>
      <c r="L82" s="274"/>
      <c r="M82" s="274"/>
      <c r="N82" s="274"/>
      <c r="O82" s="274"/>
      <c r="P82" s="274"/>
      <c r="Q82" s="274"/>
      <c r="R82" s="274"/>
      <c r="S82" s="274"/>
      <c r="T82" s="274"/>
      <c r="U82" s="274"/>
      <c r="V82" s="275"/>
      <c r="W82" s="696"/>
      <c r="X82" s="697"/>
      <c r="Y82" s="697"/>
      <c r="Z82" s="697"/>
      <c r="AA82" s="697"/>
      <c r="AB82" s="697"/>
      <c r="AC82" s="697"/>
      <c r="AD82" s="697"/>
      <c r="AE82" s="697"/>
      <c r="AF82" s="697"/>
      <c r="AG82" s="697"/>
      <c r="AH82" s="697"/>
      <c r="AI82" s="697"/>
      <c r="AJ82" s="697"/>
      <c r="AK82" s="697"/>
      <c r="AL82" s="697"/>
      <c r="AM82" s="697"/>
      <c r="AN82" s="697"/>
      <c r="AO82" s="698"/>
      <c r="AP82" s="699"/>
      <c r="AQ82" s="699"/>
      <c r="AR82" s="699"/>
      <c r="AS82" s="699"/>
      <c r="AT82" s="699"/>
    </row>
    <row r="83" spans="1:57" ht="13.5" customHeight="1">
      <c r="E83" s="32" t="s">
        <v>135</v>
      </c>
      <c r="F83" s="20"/>
      <c r="G83" s="20"/>
      <c r="H83" s="20"/>
      <c r="I83" s="20"/>
      <c r="J83" s="19"/>
      <c r="K83" s="19"/>
      <c r="L83" s="19"/>
      <c r="M83" s="19"/>
      <c r="N83" s="19"/>
      <c r="O83" s="19"/>
      <c r="P83" s="19"/>
      <c r="Q83" s="19"/>
      <c r="R83" s="19"/>
      <c r="S83" s="19"/>
      <c r="T83" s="19"/>
      <c r="U83" s="19"/>
      <c r="V83" s="19"/>
      <c r="W83" s="19"/>
      <c r="X83" s="19"/>
      <c r="Y83" s="19"/>
      <c r="Z83" s="19"/>
      <c r="AA83" s="19"/>
      <c r="AB83" s="19"/>
      <c r="AC83" s="19"/>
      <c r="AD83" s="19"/>
      <c r="AE83" s="19"/>
      <c r="AF83" s="19"/>
      <c r="AT83" s="2"/>
    </row>
    <row r="84" spans="1:57" ht="13.5" customHeight="1">
      <c r="E84" s="32"/>
      <c r="F84" s="50"/>
      <c r="G84" s="58"/>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T84" s="2"/>
    </row>
    <row r="85" spans="1:57" ht="13.5" customHeight="1">
      <c r="E85" s="88" t="s">
        <v>165</v>
      </c>
      <c r="F85" s="19"/>
      <c r="G85" s="19"/>
      <c r="H85" s="18"/>
      <c r="I85" s="18"/>
      <c r="J85" s="44"/>
      <c r="K85" s="44"/>
      <c r="L85" s="44"/>
      <c r="M85" s="44"/>
      <c r="N85" s="44"/>
      <c r="O85" s="44"/>
      <c r="P85" s="44"/>
      <c r="Q85" s="44"/>
      <c r="R85" s="44"/>
      <c r="S85" s="44"/>
      <c r="T85" s="44"/>
      <c r="U85" s="44"/>
      <c r="V85" s="44"/>
      <c r="W85" s="44"/>
      <c r="X85" s="44"/>
      <c r="Y85" s="45"/>
      <c r="Z85" s="45"/>
      <c r="AA85" s="45"/>
      <c r="AB85" s="45"/>
      <c r="AC85" s="45"/>
      <c r="AD85" s="45"/>
      <c r="AE85" s="45"/>
      <c r="AF85" s="45"/>
      <c r="AT85" s="2"/>
    </row>
    <row r="86" spans="1:57" ht="18" customHeight="1">
      <c r="E86" s="273" t="s">
        <v>160</v>
      </c>
      <c r="F86" s="274"/>
      <c r="G86" s="274"/>
      <c r="H86" s="274"/>
      <c r="I86" s="274"/>
      <c r="J86" s="274"/>
      <c r="K86" s="274"/>
      <c r="L86" s="274"/>
      <c r="M86" s="274"/>
      <c r="N86" s="274"/>
      <c r="O86" s="274"/>
      <c r="P86" s="274"/>
      <c r="Q86" s="274"/>
      <c r="R86" s="274"/>
      <c r="S86" s="274"/>
      <c r="T86" s="274"/>
      <c r="U86" s="274"/>
      <c r="V86" s="274"/>
      <c r="W86" s="274"/>
      <c r="X86" s="274"/>
      <c r="Y86" s="274"/>
      <c r="Z86" s="274"/>
      <c r="AA86" s="274"/>
      <c r="AB86" s="274"/>
      <c r="AC86" s="275"/>
      <c r="AD86" s="457" t="s">
        <v>154</v>
      </c>
      <c r="AE86" s="458"/>
      <c r="AF86" s="458"/>
      <c r="AG86" s="458"/>
      <c r="AH86" s="458"/>
      <c r="AI86" s="458"/>
      <c r="AJ86" s="458"/>
      <c r="AK86" s="458"/>
      <c r="AL86" s="458"/>
      <c r="AM86" s="458"/>
      <c r="AN86" s="458"/>
      <c r="AO86" s="459"/>
      <c r="AP86" s="417" t="s">
        <v>164</v>
      </c>
      <c r="AQ86" s="417"/>
      <c r="AR86" s="417"/>
      <c r="AS86" s="417"/>
      <c r="AT86" s="417"/>
    </row>
    <row r="87" spans="1:57" ht="27" customHeight="1">
      <c r="E87" s="457"/>
      <c r="F87" s="458"/>
      <c r="G87" s="458"/>
      <c r="H87" s="458"/>
      <c r="I87" s="458"/>
      <c r="J87" s="458"/>
      <c r="K87" s="458"/>
      <c r="L87" s="458"/>
      <c r="M87" s="458"/>
      <c r="N87" s="458"/>
      <c r="O87" s="458"/>
      <c r="P87" s="458"/>
      <c r="Q87" s="458"/>
      <c r="R87" s="458"/>
      <c r="S87" s="458"/>
      <c r="T87" s="458"/>
      <c r="U87" s="458"/>
      <c r="V87" s="458"/>
      <c r="W87" s="458"/>
      <c r="X87" s="458"/>
      <c r="Y87" s="458"/>
      <c r="Z87" s="458"/>
      <c r="AA87" s="458"/>
      <c r="AB87" s="458"/>
      <c r="AC87" s="459"/>
      <c r="AD87" s="457"/>
      <c r="AE87" s="458"/>
      <c r="AF87" s="458"/>
      <c r="AG87" s="458"/>
      <c r="AH87" s="458"/>
      <c r="AI87" s="458"/>
      <c r="AJ87" s="458"/>
      <c r="AK87" s="458"/>
      <c r="AL87" s="458"/>
      <c r="AM87" s="458"/>
      <c r="AN87" s="458"/>
      <c r="AO87" s="459"/>
      <c r="AP87" s="334"/>
      <c r="AQ87" s="335"/>
      <c r="AR87" s="335"/>
      <c r="AS87" s="335"/>
      <c r="AT87" s="336"/>
    </row>
    <row r="88" spans="1:57" ht="13.5" customHeight="1">
      <c r="E88" s="32"/>
      <c r="F88" s="50"/>
      <c r="G88" s="58"/>
      <c r="H88" s="19"/>
      <c r="I88" s="19"/>
      <c r="J88" s="19"/>
      <c r="K88" s="19"/>
      <c r="L88" s="19"/>
      <c r="M88" s="19"/>
      <c r="N88" s="19"/>
      <c r="O88" s="19"/>
      <c r="P88" s="19"/>
      <c r="Q88" s="19"/>
      <c r="R88" s="19"/>
      <c r="S88" s="19"/>
      <c r="T88" s="19"/>
      <c r="U88" s="19"/>
      <c r="V88" s="19"/>
      <c r="W88" s="19"/>
      <c r="X88" s="19"/>
      <c r="Y88" s="19"/>
      <c r="Z88" s="19"/>
      <c r="AA88" s="19"/>
      <c r="AB88" s="19"/>
      <c r="AC88" s="19"/>
      <c r="AD88" s="19"/>
      <c r="AE88" s="19"/>
      <c r="AF88" s="19"/>
      <c r="AT88" s="2"/>
    </row>
    <row r="89" spans="1:57" ht="13.5" customHeight="1">
      <c r="E89" s="88" t="s">
        <v>181</v>
      </c>
      <c r="F89" s="32"/>
      <c r="G89" s="19"/>
      <c r="H89" s="19"/>
      <c r="I89" s="19"/>
      <c r="J89" s="19"/>
      <c r="K89" s="19"/>
      <c r="L89" s="19"/>
      <c r="M89" s="19"/>
      <c r="N89" s="19"/>
      <c r="O89" s="19"/>
      <c r="P89" s="19"/>
      <c r="Q89" s="19"/>
      <c r="R89" s="19"/>
      <c r="S89" s="19"/>
      <c r="T89" s="19"/>
      <c r="U89" s="19"/>
      <c r="V89" s="19"/>
      <c r="W89" s="19"/>
      <c r="X89" s="19"/>
      <c r="Y89" s="19"/>
      <c r="Z89" s="19"/>
      <c r="AA89" s="19"/>
      <c r="AB89" s="19"/>
      <c r="AC89" s="19"/>
      <c r="AD89" s="19"/>
      <c r="AE89" s="19"/>
      <c r="AF89" s="19"/>
      <c r="AT89" s="2"/>
    </row>
    <row r="90" spans="1:57" ht="18" customHeight="1">
      <c r="E90" s="442" t="s">
        <v>118</v>
      </c>
      <c r="F90" s="442"/>
      <c r="G90" s="442"/>
      <c r="H90" s="442"/>
      <c r="I90" s="442"/>
      <c r="J90" s="442"/>
      <c r="K90" s="442"/>
      <c r="L90" s="442"/>
      <c r="M90" s="442"/>
      <c r="N90" s="442"/>
      <c r="O90" s="442"/>
      <c r="P90" s="442"/>
      <c r="Q90" s="442"/>
      <c r="R90" s="442"/>
      <c r="S90" s="442"/>
      <c r="T90" s="442"/>
      <c r="U90" s="442"/>
      <c r="V90" s="442"/>
      <c r="W90" s="443" t="s">
        <v>182</v>
      </c>
      <c r="X90" s="418"/>
      <c r="Y90" s="418"/>
      <c r="Z90" s="418"/>
      <c r="AA90" s="418"/>
      <c r="AB90" s="418"/>
      <c r="AC90" s="418"/>
      <c r="AD90" s="418"/>
      <c r="AE90" s="418"/>
      <c r="AF90" s="418"/>
      <c r="AG90" s="418"/>
      <c r="AH90" s="418"/>
      <c r="AI90" s="418"/>
      <c r="AJ90" s="418"/>
      <c r="AK90" s="418"/>
      <c r="AL90" s="418"/>
      <c r="AM90" s="418"/>
      <c r="AN90" s="418"/>
      <c r="AO90" s="418"/>
      <c r="AP90" s="418"/>
      <c r="AQ90" s="418"/>
      <c r="AR90" s="418"/>
      <c r="AS90" s="418"/>
      <c r="AT90" s="418"/>
    </row>
    <row r="91" spans="1:57" ht="27" customHeight="1">
      <c r="E91" s="693"/>
      <c r="F91" s="694"/>
      <c r="G91" s="694"/>
      <c r="H91" s="694"/>
      <c r="I91" s="694"/>
      <c r="J91" s="694"/>
      <c r="K91" s="694"/>
      <c r="L91" s="694"/>
      <c r="M91" s="694"/>
      <c r="N91" s="694"/>
      <c r="O91" s="694"/>
      <c r="P91" s="694"/>
      <c r="Q91" s="694"/>
      <c r="R91" s="694"/>
      <c r="S91" s="694"/>
      <c r="T91" s="694"/>
      <c r="U91" s="694"/>
      <c r="V91" s="695"/>
      <c r="W91" s="447" t="str">
        <f>IFERROR(E91/(Y117/1000000),"")</f>
        <v/>
      </c>
      <c r="X91" s="448"/>
      <c r="Y91" s="448"/>
      <c r="Z91" s="448"/>
      <c r="AA91" s="448"/>
      <c r="AB91" s="448"/>
      <c r="AC91" s="448"/>
      <c r="AD91" s="448"/>
      <c r="AE91" s="448"/>
      <c r="AF91" s="448"/>
      <c r="AG91" s="448"/>
      <c r="AH91" s="448"/>
      <c r="AI91" s="448"/>
      <c r="AJ91" s="448"/>
      <c r="AK91" s="448"/>
      <c r="AL91" s="448"/>
      <c r="AM91" s="448"/>
      <c r="AN91" s="448"/>
      <c r="AO91" s="448"/>
      <c r="AP91" s="448"/>
      <c r="AQ91" s="448"/>
      <c r="AR91" s="448"/>
      <c r="AS91" s="448"/>
      <c r="AT91" s="449"/>
    </row>
    <row r="92" spans="1:57" s="37" customFormat="1" ht="13.5" customHeight="1">
      <c r="A92" s="32"/>
      <c r="B92" s="32"/>
      <c r="C92" s="32"/>
      <c r="D92" s="32"/>
      <c r="E92" s="32" t="s">
        <v>136</v>
      </c>
      <c r="F92" s="32"/>
      <c r="H92" s="32"/>
      <c r="I92" s="34"/>
      <c r="J92" s="32"/>
      <c r="K92" s="32"/>
      <c r="L92" s="32"/>
      <c r="M92" s="32"/>
      <c r="N92" s="32"/>
      <c r="O92" s="32"/>
      <c r="P92" s="32"/>
      <c r="Q92" s="32"/>
      <c r="R92" s="32"/>
      <c r="S92" s="32"/>
      <c r="T92" s="32"/>
      <c r="U92" s="32"/>
      <c r="V92" s="32"/>
      <c r="W92" s="32"/>
      <c r="X92" s="32"/>
      <c r="Y92" s="32"/>
      <c r="Z92" s="32"/>
      <c r="AA92" s="32"/>
      <c r="AB92" s="32"/>
      <c r="AC92" s="34"/>
      <c r="AD92" s="35"/>
      <c r="AE92" s="39"/>
      <c r="AF92" s="39"/>
      <c r="AG92" s="39"/>
      <c r="AH92" s="39"/>
      <c r="AI92" s="39"/>
      <c r="AJ92" s="39"/>
      <c r="AK92" s="39"/>
      <c r="AL92" s="39"/>
      <c r="AM92" s="36"/>
      <c r="AN92" s="32"/>
      <c r="AO92" s="32"/>
      <c r="AP92" s="32"/>
      <c r="AQ92" s="32"/>
      <c r="AR92" s="32"/>
      <c r="AS92" s="34"/>
      <c r="AT92" s="34"/>
    </row>
    <row r="93" spans="1:57" s="37" customFormat="1" ht="13.5" customHeight="1">
      <c r="A93" s="32"/>
      <c r="B93" s="32"/>
      <c r="C93" s="32"/>
      <c r="D93" s="32"/>
      <c r="E93" s="32"/>
      <c r="F93" s="32"/>
      <c r="H93" s="32"/>
      <c r="I93" s="34"/>
      <c r="J93" s="32"/>
      <c r="K93" s="32"/>
      <c r="L93" s="32"/>
      <c r="M93" s="32"/>
      <c r="N93" s="32"/>
      <c r="O93" s="32"/>
      <c r="P93" s="32"/>
      <c r="Q93" s="32"/>
      <c r="R93" s="32"/>
      <c r="S93" s="32"/>
      <c r="T93" s="32"/>
      <c r="U93" s="32"/>
      <c r="V93" s="32"/>
      <c r="W93" s="32"/>
      <c r="X93" s="32"/>
      <c r="Y93" s="32"/>
      <c r="Z93" s="32"/>
      <c r="AA93" s="32"/>
      <c r="AB93" s="32"/>
      <c r="AC93" s="34"/>
      <c r="AD93" s="35"/>
      <c r="AE93" s="39"/>
      <c r="AF93" s="39"/>
      <c r="AG93" s="39"/>
      <c r="AH93" s="39"/>
      <c r="AI93" s="39"/>
      <c r="AJ93" s="39"/>
      <c r="AK93" s="39"/>
      <c r="AL93" s="39"/>
      <c r="AM93" s="36"/>
      <c r="AN93" s="32"/>
      <c r="AO93" s="32"/>
      <c r="AP93" s="32"/>
      <c r="AQ93" s="32"/>
      <c r="AR93" s="32"/>
      <c r="AS93" s="34"/>
      <c r="AT93" s="34"/>
    </row>
    <row r="94" spans="1:57" s="3" customFormat="1" ht="13.5" customHeight="1">
      <c r="A94" s="10"/>
      <c r="B94" s="10"/>
      <c r="C94" s="10"/>
      <c r="D94" s="10"/>
      <c r="E94" s="10" t="s">
        <v>183</v>
      </c>
      <c r="F94" s="10"/>
      <c r="G94" s="10"/>
      <c r="H94" s="10"/>
      <c r="I94" s="10"/>
      <c r="J94" s="10"/>
      <c r="K94" s="10"/>
      <c r="L94" s="10"/>
      <c r="M94" s="10"/>
      <c r="N94" s="10"/>
      <c r="O94" s="10"/>
      <c r="P94" s="10"/>
      <c r="Q94" s="10"/>
      <c r="R94" s="10"/>
      <c r="S94" s="10"/>
      <c r="T94" s="10"/>
      <c r="U94" s="10"/>
      <c r="V94" s="10"/>
      <c r="W94" s="10"/>
      <c r="X94" s="10"/>
      <c r="Y94" s="10"/>
      <c r="Z94" s="10"/>
      <c r="AA94" s="10"/>
      <c r="AB94" s="10"/>
      <c r="AC94" s="10"/>
      <c r="AD94" s="10"/>
      <c r="AE94" s="10"/>
      <c r="AF94" s="10"/>
      <c r="AG94" s="10"/>
      <c r="AH94" s="10"/>
      <c r="AI94" s="10"/>
      <c r="AJ94" s="10"/>
      <c r="AK94" s="10"/>
      <c r="AL94" s="10"/>
      <c r="AM94" s="10"/>
      <c r="AN94" s="10"/>
      <c r="AO94" s="10"/>
      <c r="AP94" s="10"/>
      <c r="AQ94" s="10"/>
      <c r="AR94" s="10"/>
      <c r="AS94" s="10"/>
      <c r="AT94" s="10"/>
    </row>
    <row r="95" spans="1:57" s="3" customFormat="1" ht="18" customHeight="1">
      <c r="A95" s="10"/>
      <c r="B95" s="10"/>
      <c r="C95" s="10"/>
      <c r="D95" s="10"/>
      <c r="E95" s="334" t="s">
        <v>81</v>
      </c>
      <c r="F95" s="335"/>
      <c r="G95" s="335"/>
      <c r="H95" s="335"/>
      <c r="I95" s="335"/>
      <c r="J95" s="335"/>
      <c r="K95" s="336"/>
      <c r="L95" s="334" t="s">
        <v>119</v>
      </c>
      <c r="M95" s="335"/>
      <c r="N95" s="335"/>
      <c r="O95" s="335"/>
      <c r="P95" s="335"/>
      <c r="Q95" s="335"/>
      <c r="R95" s="335"/>
      <c r="S95" s="335"/>
      <c r="T95" s="335"/>
      <c r="U95" s="335"/>
      <c r="V95" s="335"/>
      <c r="W95" s="336"/>
      <c r="X95" s="334" t="s">
        <v>120</v>
      </c>
      <c r="Y95" s="335"/>
      <c r="Z95" s="335"/>
      <c r="AA95" s="335"/>
      <c r="AB95" s="335"/>
      <c r="AC95" s="335"/>
      <c r="AD95" s="335"/>
      <c r="AE95" s="335"/>
      <c r="AF95" s="335"/>
      <c r="AG95" s="335"/>
      <c r="AH95" s="335"/>
      <c r="AI95" s="335"/>
      <c r="AJ95" s="336"/>
      <c r="AK95" s="417" t="s">
        <v>121</v>
      </c>
      <c r="AL95" s="417"/>
      <c r="AM95" s="417"/>
      <c r="AN95" s="417"/>
      <c r="AO95" s="417"/>
      <c r="AP95" s="417"/>
      <c r="AQ95" s="417"/>
      <c r="AR95" s="417"/>
      <c r="AS95" s="417"/>
      <c r="AT95" s="417"/>
    </row>
    <row r="96" spans="1:57" s="3" customFormat="1" ht="27" customHeight="1">
      <c r="A96" s="10"/>
      <c r="B96" s="10"/>
      <c r="C96" s="10"/>
      <c r="D96" s="10"/>
      <c r="E96" s="273" t="s">
        <v>122</v>
      </c>
      <c r="F96" s="274"/>
      <c r="G96" s="274"/>
      <c r="H96" s="274"/>
      <c r="I96" s="274"/>
      <c r="J96" s="274"/>
      <c r="K96" s="275"/>
      <c r="L96" s="690"/>
      <c r="M96" s="691"/>
      <c r="N96" s="691"/>
      <c r="O96" s="691"/>
      <c r="P96" s="691"/>
      <c r="Q96" s="691"/>
      <c r="R96" s="691"/>
      <c r="S96" s="692"/>
      <c r="T96" s="273" t="s">
        <v>80</v>
      </c>
      <c r="U96" s="274"/>
      <c r="V96" s="274"/>
      <c r="W96" s="275"/>
      <c r="X96" s="690"/>
      <c r="Y96" s="691"/>
      <c r="Z96" s="691"/>
      <c r="AA96" s="691"/>
      <c r="AB96" s="691"/>
      <c r="AC96" s="691"/>
      <c r="AD96" s="691"/>
      <c r="AE96" s="692"/>
      <c r="AF96" s="274" t="s">
        <v>52</v>
      </c>
      <c r="AG96" s="274"/>
      <c r="AH96" s="274"/>
      <c r="AI96" s="274"/>
      <c r="AJ96" s="275"/>
      <c r="AK96" s="429"/>
      <c r="AL96" s="430"/>
      <c r="AM96" s="430"/>
      <c r="AN96" s="430"/>
      <c r="AO96" s="430"/>
      <c r="AP96" s="430"/>
      <c r="AQ96" s="431"/>
      <c r="AR96" s="429" t="s">
        <v>184</v>
      </c>
      <c r="AS96" s="430"/>
      <c r="AT96" s="431"/>
      <c r="AY96" s="121"/>
      <c r="AZ96" s="121"/>
      <c r="BA96" s="121"/>
      <c r="BB96" s="121"/>
      <c r="BC96" s="121"/>
      <c r="BD96" s="121"/>
      <c r="BE96" s="121"/>
    </row>
    <row r="97" spans="1:57" s="3" customFormat="1" ht="27" customHeight="1">
      <c r="A97" s="10"/>
      <c r="B97" s="10"/>
      <c r="C97" s="10"/>
      <c r="D97" s="10"/>
      <c r="E97" s="273" t="s">
        <v>123</v>
      </c>
      <c r="F97" s="274"/>
      <c r="G97" s="274"/>
      <c r="H97" s="274"/>
      <c r="I97" s="274"/>
      <c r="J97" s="274"/>
      <c r="K97" s="275"/>
      <c r="L97" s="690"/>
      <c r="M97" s="691"/>
      <c r="N97" s="691"/>
      <c r="O97" s="691"/>
      <c r="P97" s="691"/>
      <c r="Q97" s="691"/>
      <c r="R97" s="691"/>
      <c r="S97" s="692"/>
      <c r="T97" s="273" t="s">
        <v>80</v>
      </c>
      <c r="U97" s="274"/>
      <c r="V97" s="274"/>
      <c r="W97" s="275"/>
      <c r="X97" s="273" t="s">
        <v>46</v>
      </c>
      <c r="Y97" s="274"/>
      <c r="Z97" s="274"/>
      <c r="AA97" s="274"/>
      <c r="AB97" s="274"/>
      <c r="AC97" s="274"/>
      <c r="AD97" s="274"/>
      <c r="AE97" s="274"/>
      <c r="AF97" s="274"/>
      <c r="AG97" s="274"/>
      <c r="AH97" s="274"/>
      <c r="AI97" s="274"/>
      <c r="AJ97" s="275"/>
      <c r="AK97" s="273" t="s">
        <v>46</v>
      </c>
      <c r="AL97" s="274"/>
      <c r="AM97" s="274"/>
      <c r="AN97" s="274"/>
      <c r="AO97" s="274"/>
      <c r="AP97" s="274"/>
      <c r="AQ97" s="274"/>
      <c r="AR97" s="274"/>
      <c r="AS97" s="274"/>
      <c r="AT97" s="275"/>
      <c r="AY97" s="121"/>
      <c r="AZ97" s="121"/>
      <c r="BA97" s="121"/>
      <c r="BB97" s="121"/>
      <c r="BC97" s="121"/>
      <c r="BD97" s="121"/>
      <c r="BE97" s="121"/>
    </row>
    <row r="98" spans="1:57" s="26" customFormat="1" ht="13.5" customHeight="1">
      <c r="A98" s="6"/>
      <c r="B98" s="6"/>
      <c r="C98" s="6"/>
      <c r="D98" s="6"/>
      <c r="E98" s="32" t="s">
        <v>185</v>
      </c>
      <c r="F98" s="32"/>
      <c r="G98" s="32"/>
      <c r="H98" s="32"/>
      <c r="I98" s="6"/>
      <c r="J98" s="6"/>
      <c r="K98" s="6"/>
      <c r="L98" s="6"/>
      <c r="M98" s="6"/>
      <c r="N98" s="6"/>
      <c r="O98" s="6"/>
      <c r="P98" s="6"/>
      <c r="Q98" s="6"/>
      <c r="R98" s="6"/>
      <c r="S98" s="6"/>
      <c r="T98" s="6"/>
      <c r="U98" s="6"/>
      <c r="V98" s="6"/>
      <c r="W98" s="6"/>
      <c r="X98" s="6"/>
      <c r="Y98" s="6"/>
      <c r="Z98" s="6"/>
      <c r="AA98" s="6"/>
      <c r="AB98" s="6"/>
      <c r="AC98" s="16"/>
      <c r="AD98" s="13"/>
      <c r="AE98" s="14"/>
      <c r="AF98" s="14"/>
      <c r="AG98" s="14"/>
      <c r="AH98" s="14"/>
      <c r="AI98" s="14"/>
      <c r="AJ98" s="14"/>
      <c r="AK98" s="14"/>
      <c r="AL98" s="14"/>
      <c r="AM98" s="5"/>
      <c r="AN98" s="6"/>
      <c r="AO98" s="6"/>
      <c r="AP98" s="6"/>
      <c r="AQ98" s="6"/>
      <c r="AR98" s="6"/>
      <c r="AS98" s="16"/>
      <c r="AT98" s="16"/>
    </row>
    <row r="99" spans="1:57" s="26" customFormat="1" ht="13.5" customHeight="1">
      <c r="A99" s="6"/>
      <c r="B99" s="6"/>
      <c r="C99" s="6"/>
      <c r="D99" s="6"/>
      <c r="E99" s="32" t="s">
        <v>403</v>
      </c>
      <c r="F99" s="32"/>
      <c r="G99" s="32"/>
      <c r="H99" s="32"/>
      <c r="I99" s="6"/>
      <c r="J99" s="6"/>
      <c r="K99" s="6"/>
      <c r="L99" s="6"/>
      <c r="M99" s="6"/>
      <c r="N99" s="6"/>
      <c r="O99" s="6"/>
      <c r="P99" s="6"/>
      <c r="Q99" s="6"/>
      <c r="R99" s="6"/>
      <c r="S99" s="6"/>
      <c r="T99" s="6"/>
      <c r="U99" s="6"/>
      <c r="V99" s="6"/>
      <c r="W99" s="6"/>
      <c r="X99" s="6"/>
      <c r="Y99" s="6"/>
      <c r="Z99" s="6"/>
      <c r="AA99" s="6"/>
      <c r="AB99" s="6"/>
      <c r="AC99" s="16"/>
      <c r="AD99" s="13"/>
      <c r="AE99" s="14"/>
      <c r="AF99" s="14"/>
      <c r="AG99" s="14"/>
      <c r="AH99" s="14"/>
      <c r="AI99" s="14"/>
      <c r="AJ99" s="14"/>
      <c r="AK99" s="14"/>
      <c r="AL99" s="14"/>
      <c r="AM99" s="5"/>
      <c r="AN99" s="6"/>
      <c r="AO99" s="6"/>
      <c r="AP99" s="6"/>
      <c r="AQ99" s="6"/>
      <c r="AR99" s="6"/>
      <c r="AS99" s="16"/>
      <c r="AT99" s="16"/>
    </row>
    <row r="100" spans="1:57" s="26" customFormat="1" ht="13.5" customHeight="1">
      <c r="A100" s="6"/>
      <c r="B100" s="6"/>
      <c r="C100" s="6"/>
      <c r="D100" s="6"/>
      <c r="E100" s="32"/>
      <c r="F100" s="32"/>
      <c r="G100" s="32"/>
      <c r="H100" s="32"/>
      <c r="I100" s="6"/>
      <c r="J100" s="6"/>
      <c r="K100" s="6"/>
      <c r="L100" s="6"/>
      <c r="M100" s="6"/>
      <c r="N100" s="6"/>
      <c r="O100" s="6"/>
      <c r="P100" s="6"/>
      <c r="Q100" s="6"/>
      <c r="R100" s="6"/>
      <c r="S100" s="6"/>
      <c r="T100" s="6"/>
      <c r="U100" s="6"/>
      <c r="V100" s="6"/>
      <c r="W100" s="6"/>
      <c r="X100" s="6"/>
      <c r="Y100" s="6"/>
      <c r="Z100" s="6"/>
      <c r="AA100" s="6"/>
      <c r="AB100" s="6"/>
      <c r="AC100" s="16"/>
      <c r="AD100" s="13"/>
      <c r="AE100" s="14"/>
      <c r="AF100" s="14"/>
      <c r="AG100" s="14"/>
      <c r="AH100" s="14"/>
      <c r="AI100" s="14"/>
      <c r="AJ100" s="14"/>
      <c r="AK100" s="14"/>
      <c r="AL100" s="14"/>
      <c r="AM100" s="5"/>
      <c r="AN100" s="6"/>
      <c r="AO100" s="6"/>
      <c r="AP100" s="6"/>
      <c r="AQ100" s="6"/>
      <c r="AR100" s="6"/>
      <c r="AS100" s="16"/>
      <c r="AT100" s="16"/>
    </row>
    <row r="101" spans="1:57" ht="18" customHeight="1">
      <c r="C101" s="6" t="s">
        <v>60</v>
      </c>
    </row>
    <row r="102" spans="1:57">
      <c r="E102" s="10" t="s">
        <v>426</v>
      </c>
      <c r="F102" s="10"/>
    </row>
    <row r="104" spans="1:57" ht="13.5" customHeight="1">
      <c r="E104" s="10" t="s">
        <v>48</v>
      </c>
    </row>
    <row r="105" spans="1:57" ht="13.5" customHeight="1">
      <c r="A105" s="19"/>
      <c r="B105" s="19"/>
      <c r="C105" s="19"/>
      <c r="D105" s="75"/>
      <c r="E105" s="275" t="s">
        <v>8</v>
      </c>
      <c r="F105" s="417"/>
      <c r="G105" s="417"/>
      <c r="H105" s="417"/>
      <c r="I105" s="417"/>
      <c r="J105" s="417"/>
      <c r="K105" s="417"/>
      <c r="L105" s="417"/>
      <c r="M105" s="417"/>
      <c r="N105" s="417"/>
      <c r="O105" s="417"/>
      <c r="P105" s="418" t="s">
        <v>53</v>
      </c>
      <c r="Q105" s="418"/>
      <c r="R105" s="418"/>
      <c r="S105" s="418"/>
      <c r="T105" s="418"/>
      <c r="U105" s="418"/>
      <c r="V105" s="418"/>
      <c r="W105" s="418"/>
      <c r="X105" s="418"/>
      <c r="Y105" s="417" t="s">
        <v>92</v>
      </c>
      <c r="Z105" s="417"/>
      <c r="AA105" s="417"/>
      <c r="AB105" s="417"/>
      <c r="AC105" s="417"/>
      <c r="AD105" s="417"/>
      <c r="AE105" s="417"/>
      <c r="AF105" s="417"/>
      <c r="AG105" s="417"/>
      <c r="AH105" s="417" t="s">
        <v>91</v>
      </c>
      <c r="AI105" s="417"/>
      <c r="AJ105" s="417"/>
      <c r="AK105" s="417"/>
      <c r="AL105" s="417" t="s">
        <v>90</v>
      </c>
      <c r="AM105" s="417"/>
      <c r="AN105" s="417"/>
      <c r="AO105" s="417"/>
      <c r="AP105" s="417"/>
      <c r="AQ105" s="417"/>
      <c r="AR105" s="417"/>
      <c r="AS105" s="417"/>
      <c r="AT105" s="417"/>
    </row>
    <row r="106" spans="1:57">
      <c r="A106" s="19"/>
      <c r="B106" s="19"/>
      <c r="C106" s="19"/>
      <c r="D106" s="75"/>
      <c r="E106" s="275"/>
      <c r="F106" s="417"/>
      <c r="G106" s="417"/>
      <c r="H106" s="417"/>
      <c r="I106" s="417"/>
      <c r="J106" s="417"/>
      <c r="K106" s="417"/>
      <c r="L106" s="417"/>
      <c r="M106" s="417"/>
      <c r="N106" s="417"/>
      <c r="O106" s="417"/>
      <c r="P106" s="418"/>
      <c r="Q106" s="418"/>
      <c r="R106" s="418"/>
      <c r="S106" s="418"/>
      <c r="T106" s="418"/>
      <c r="U106" s="418"/>
      <c r="V106" s="418"/>
      <c r="W106" s="418"/>
      <c r="X106" s="418"/>
      <c r="Y106" s="417"/>
      <c r="Z106" s="417"/>
      <c r="AA106" s="417"/>
      <c r="AB106" s="417"/>
      <c r="AC106" s="417"/>
      <c r="AD106" s="417"/>
      <c r="AE106" s="417"/>
      <c r="AF106" s="417"/>
      <c r="AG106" s="417"/>
      <c r="AH106" s="417"/>
      <c r="AI106" s="417"/>
      <c r="AJ106" s="417"/>
      <c r="AK106" s="417"/>
      <c r="AL106" s="417"/>
      <c r="AM106" s="417"/>
      <c r="AN106" s="417"/>
      <c r="AO106" s="417"/>
      <c r="AP106" s="417"/>
      <c r="AQ106" s="417"/>
      <c r="AR106" s="417"/>
      <c r="AS106" s="417"/>
      <c r="AT106" s="417"/>
    </row>
    <row r="107" spans="1:57" ht="13.5" customHeight="1">
      <c r="A107" s="19"/>
      <c r="B107" s="19"/>
      <c r="C107" s="19"/>
      <c r="D107" s="76"/>
      <c r="E107" s="182" t="s">
        <v>93</v>
      </c>
      <c r="F107" s="182"/>
      <c r="G107" s="419" t="s">
        <v>32</v>
      </c>
      <c r="H107" s="419"/>
      <c r="I107" s="419"/>
      <c r="J107" s="419"/>
      <c r="K107" s="419"/>
      <c r="L107" s="419"/>
      <c r="M107" s="419"/>
      <c r="N107" s="419"/>
      <c r="O107" s="420"/>
      <c r="P107" s="426"/>
      <c r="Q107" s="426"/>
      <c r="R107" s="426"/>
      <c r="S107" s="426"/>
      <c r="T107" s="426"/>
      <c r="U107" s="426"/>
      <c r="V107" s="426"/>
      <c r="W107" s="426"/>
      <c r="X107" s="422" t="s">
        <v>84</v>
      </c>
      <c r="Y107" s="426"/>
      <c r="Z107" s="426"/>
      <c r="AA107" s="426"/>
      <c r="AB107" s="426"/>
      <c r="AC107" s="426"/>
      <c r="AD107" s="426"/>
      <c r="AE107" s="426"/>
      <c r="AF107" s="426"/>
      <c r="AG107" s="422" t="s">
        <v>84</v>
      </c>
      <c r="AH107" s="423" t="s">
        <v>381</v>
      </c>
      <c r="AI107" s="424"/>
      <c r="AJ107" s="424"/>
      <c r="AK107" s="425"/>
      <c r="AL107" s="426" t="str">
        <f>IF(Y107="","",ROUNDDOWN(Y107/3,0))</f>
        <v/>
      </c>
      <c r="AM107" s="426"/>
      <c r="AN107" s="426"/>
      <c r="AO107" s="426"/>
      <c r="AP107" s="426"/>
      <c r="AQ107" s="426"/>
      <c r="AR107" s="426"/>
      <c r="AS107" s="426"/>
      <c r="AT107" s="428" t="s">
        <v>84</v>
      </c>
    </row>
    <row r="108" spans="1:57" ht="13.5" customHeight="1">
      <c r="A108" s="19"/>
      <c r="B108" s="19"/>
      <c r="C108" s="19"/>
      <c r="D108" s="76"/>
      <c r="E108" s="405"/>
      <c r="F108" s="405"/>
      <c r="G108" s="415"/>
      <c r="H108" s="415"/>
      <c r="I108" s="415"/>
      <c r="J108" s="415"/>
      <c r="K108" s="415"/>
      <c r="L108" s="415"/>
      <c r="M108" s="415"/>
      <c r="N108" s="415"/>
      <c r="O108" s="416"/>
      <c r="P108" s="687"/>
      <c r="Q108" s="687"/>
      <c r="R108" s="687"/>
      <c r="S108" s="687"/>
      <c r="T108" s="687"/>
      <c r="U108" s="687"/>
      <c r="V108" s="687"/>
      <c r="W108" s="687"/>
      <c r="X108" s="389"/>
      <c r="Y108" s="687"/>
      <c r="Z108" s="687"/>
      <c r="AA108" s="687"/>
      <c r="AB108" s="687"/>
      <c r="AC108" s="687"/>
      <c r="AD108" s="687"/>
      <c r="AE108" s="687"/>
      <c r="AF108" s="687"/>
      <c r="AG108" s="389"/>
      <c r="AH108" s="412"/>
      <c r="AI108" s="413"/>
      <c r="AJ108" s="413"/>
      <c r="AK108" s="414"/>
      <c r="AL108" s="427"/>
      <c r="AM108" s="427"/>
      <c r="AN108" s="427"/>
      <c r="AO108" s="427"/>
      <c r="AP108" s="427"/>
      <c r="AQ108" s="427"/>
      <c r="AR108" s="427"/>
      <c r="AS108" s="427"/>
      <c r="AT108" s="403"/>
    </row>
    <row r="109" spans="1:57" ht="13.5" customHeight="1">
      <c r="A109" s="19"/>
      <c r="B109" s="19"/>
      <c r="C109" s="19"/>
      <c r="D109" s="76"/>
      <c r="E109" s="382" t="s">
        <v>94</v>
      </c>
      <c r="F109" s="382"/>
      <c r="G109" s="383" t="s">
        <v>29</v>
      </c>
      <c r="H109" s="383"/>
      <c r="I109" s="383"/>
      <c r="J109" s="383"/>
      <c r="K109" s="383"/>
      <c r="L109" s="383"/>
      <c r="M109" s="383"/>
      <c r="N109" s="383"/>
      <c r="O109" s="384"/>
      <c r="P109" s="682"/>
      <c r="Q109" s="682"/>
      <c r="R109" s="682"/>
      <c r="S109" s="682"/>
      <c r="T109" s="682"/>
      <c r="U109" s="682"/>
      <c r="V109" s="682"/>
      <c r="W109" s="682"/>
      <c r="X109" s="389" t="s">
        <v>84</v>
      </c>
      <c r="Y109" s="684"/>
      <c r="Z109" s="684"/>
      <c r="AA109" s="684"/>
      <c r="AB109" s="684"/>
      <c r="AC109" s="684"/>
      <c r="AD109" s="684"/>
      <c r="AE109" s="684"/>
      <c r="AF109" s="684"/>
      <c r="AG109" s="389" t="s">
        <v>84</v>
      </c>
      <c r="AH109" s="393" t="s">
        <v>381</v>
      </c>
      <c r="AI109" s="394"/>
      <c r="AJ109" s="394"/>
      <c r="AK109" s="395"/>
      <c r="AL109" s="399" t="str">
        <f>IF(Y109="","",ROUNDDOWN(Y109/3,0))</f>
        <v/>
      </c>
      <c r="AM109" s="400"/>
      <c r="AN109" s="400"/>
      <c r="AO109" s="400"/>
      <c r="AP109" s="400"/>
      <c r="AQ109" s="400"/>
      <c r="AR109" s="400"/>
      <c r="AS109" s="400"/>
      <c r="AT109" s="403" t="s">
        <v>84</v>
      </c>
    </row>
    <row r="110" spans="1:57" ht="13.5" customHeight="1">
      <c r="A110" s="19"/>
      <c r="B110" s="19"/>
      <c r="C110" s="19"/>
      <c r="D110" s="76"/>
      <c r="E110" s="405"/>
      <c r="F110" s="405"/>
      <c r="G110" s="415"/>
      <c r="H110" s="415"/>
      <c r="I110" s="415"/>
      <c r="J110" s="415"/>
      <c r="K110" s="415"/>
      <c r="L110" s="415"/>
      <c r="M110" s="415"/>
      <c r="N110" s="415"/>
      <c r="O110" s="416"/>
      <c r="P110" s="686"/>
      <c r="Q110" s="686"/>
      <c r="R110" s="686"/>
      <c r="S110" s="686"/>
      <c r="T110" s="686"/>
      <c r="U110" s="686"/>
      <c r="V110" s="686"/>
      <c r="W110" s="686"/>
      <c r="X110" s="389"/>
      <c r="Y110" s="427"/>
      <c r="Z110" s="427"/>
      <c r="AA110" s="427"/>
      <c r="AB110" s="427"/>
      <c r="AC110" s="427"/>
      <c r="AD110" s="427"/>
      <c r="AE110" s="427"/>
      <c r="AF110" s="427"/>
      <c r="AG110" s="389"/>
      <c r="AH110" s="412"/>
      <c r="AI110" s="413"/>
      <c r="AJ110" s="413"/>
      <c r="AK110" s="414"/>
      <c r="AL110" s="399"/>
      <c r="AM110" s="400"/>
      <c r="AN110" s="400"/>
      <c r="AO110" s="400"/>
      <c r="AP110" s="400"/>
      <c r="AQ110" s="400"/>
      <c r="AR110" s="400"/>
      <c r="AS110" s="400"/>
      <c r="AT110" s="403"/>
    </row>
    <row r="111" spans="1:57" ht="13.5" customHeight="1">
      <c r="A111" s="19"/>
      <c r="B111" s="19"/>
      <c r="C111" s="19"/>
      <c r="D111" s="76"/>
      <c r="E111" s="382" t="s">
        <v>95</v>
      </c>
      <c r="F111" s="382"/>
      <c r="G111" s="406" t="s">
        <v>42</v>
      </c>
      <c r="H111" s="406"/>
      <c r="I111" s="406"/>
      <c r="J111" s="406"/>
      <c r="K111" s="406"/>
      <c r="L111" s="406"/>
      <c r="M111" s="406"/>
      <c r="N111" s="406"/>
      <c r="O111" s="407"/>
      <c r="P111" s="682"/>
      <c r="Q111" s="682"/>
      <c r="R111" s="682"/>
      <c r="S111" s="682"/>
      <c r="T111" s="682"/>
      <c r="U111" s="682"/>
      <c r="V111" s="682"/>
      <c r="W111" s="682"/>
      <c r="X111" s="389" t="s">
        <v>84</v>
      </c>
      <c r="Y111" s="688"/>
      <c r="Z111" s="684"/>
      <c r="AA111" s="684"/>
      <c r="AB111" s="684"/>
      <c r="AC111" s="684"/>
      <c r="AD111" s="684"/>
      <c r="AE111" s="684"/>
      <c r="AF111" s="684"/>
      <c r="AG111" s="389" t="s">
        <v>84</v>
      </c>
      <c r="AH111" s="393" t="s">
        <v>381</v>
      </c>
      <c r="AI111" s="394"/>
      <c r="AJ111" s="394"/>
      <c r="AK111" s="395"/>
      <c r="AL111" s="399" t="str">
        <f>IF(Y111="","",ROUNDDOWN(Y111/3,0))</f>
        <v/>
      </c>
      <c r="AM111" s="400"/>
      <c r="AN111" s="400"/>
      <c r="AO111" s="400"/>
      <c r="AP111" s="400"/>
      <c r="AQ111" s="400"/>
      <c r="AR111" s="400"/>
      <c r="AS111" s="400"/>
      <c r="AT111" s="403" t="s">
        <v>84</v>
      </c>
    </row>
    <row r="112" spans="1:57" ht="13.5" customHeight="1">
      <c r="A112" s="19"/>
      <c r="B112" s="19"/>
      <c r="C112" s="19"/>
      <c r="D112" s="76"/>
      <c r="E112" s="405"/>
      <c r="F112" s="405"/>
      <c r="G112" s="408"/>
      <c r="H112" s="408"/>
      <c r="I112" s="408"/>
      <c r="J112" s="408"/>
      <c r="K112" s="408"/>
      <c r="L112" s="408"/>
      <c r="M112" s="408"/>
      <c r="N112" s="408"/>
      <c r="O112" s="409"/>
      <c r="P112" s="686"/>
      <c r="Q112" s="686"/>
      <c r="R112" s="686"/>
      <c r="S112" s="686"/>
      <c r="T112" s="686"/>
      <c r="U112" s="686"/>
      <c r="V112" s="686"/>
      <c r="W112" s="686"/>
      <c r="X112" s="389"/>
      <c r="Y112" s="689"/>
      <c r="Z112" s="687"/>
      <c r="AA112" s="687"/>
      <c r="AB112" s="687"/>
      <c r="AC112" s="687"/>
      <c r="AD112" s="687"/>
      <c r="AE112" s="687"/>
      <c r="AF112" s="687"/>
      <c r="AG112" s="389"/>
      <c r="AH112" s="412"/>
      <c r="AI112" s="413"/>
      <c r="AJ112" s="413"/>
      <c r="AK112" s="414"/>
      <c r="AL112" s="399"/>
      <c r="AM112" s="400"/>
      <c r="AN112" s="400"/>
      <c r="AO112" s="400"/>
      <c r="AP112" s="400"/>
      <c r="AQ112" s="400"/>
      <c r="AR112" s="400"/>
      <c r="AS112" s="400"/>
      <c r="AT112" s="403"/>
    </row>
    <row r="113" spans="1:47" ht="13.5" customHeight="1">
      <c r="A113" s="19"/>
      <c r="B113" s="19"/>
      <c r="C113" s="19"/>
      <c r="D113" s="76"/>
      <c r="E113" s="382" t="s">
        <v>96</v>
      </c>
      <c r="F113" s="382"/>
      <c r="G113" s="406" t="s">
        <v>41</v>
      </c>
      <c r="H113" s="406"/>
      <c r="I113" s="406"/>
      <c r="J113" s="406"/>
      <c r="K113" s="406"/>
      <c r="L113" s="406"/>
      <c r="M113" s="406"/>
      <c r="N113" s="406"/>
      <c r="O113" s="407"/>
      <c r="P113" s="682"/>
      <c r="Q113" s="682"/>
      <c r="R113" s="682"/>
      <c r="S113" s="682"/>
      <c r="T113" s="682"/>
      <c r="U113" s="682"/>
      <c r="V113" s="682"/>
      <c r="W113" s="682"/>
      <c r="X113" s="389" t="s">
        <v>84</v>
      </c>
      <c r="Y113" s="684"/>
      <c r="Z113" s="684"/>
      <c r="AA113" s="684"/>
      <c r="AB113" s="684"/>
      <c r="AC113" s="684"/>
      <c r="AD113" s="684"/>
      <c r="AE113" s="684"/>
      <c r="AF113" s="684"/>
      <c r="AG113" s="389" t="s">
        <v>84</v>
      </c>
      <c r="AH113" s="393" t="s">
        <v>381</v>
      </c>
      <c r="AI113" s="394"/>
      <c r="AJ113" s="394"/>
      <c r="AK113" s="395"/>
      <c r="AL113" s="399" t="str">
        <f>IF(Y113="","",ROUNDDOWN(Y113/3,0))</f>
        <v/>
      </c>
      <c r="AM113" s="400"/>
      <c r="AN113" s="400"/>
      <c r="AO113" s="400"/>
      <c r="AP113" s="400"/>
      <c r="AQ113" s="400"/>
      <c r="AR113" s="400"/>
      <c r="AS113" s="400"/>
      <c r="AT113" s="403" t="s">
        <v>84</v>
      </c>
    </row>
    <row r="114" spans="1:47" ht="13.5" customHeight="1">
      <c r="A114" s="19"/>
      <c r="B114" s="19"/>
      <c r="C114" s="19"/>
      <c r="D114" s="76"/>
      <c r="E114" s="405"/>
      <c r="F114" s="405"/>
      <c r="G114" s="408"/>
      <c r="H114" s="408"/>
      <c r="I114" s="408"/>
      <c r="J114" s="408"/>
      <c r="K114" s="408"/>
      <c r="L114" s="408"/>
      <c r="M114" s="408"/>
      <c r="N114" s="408"/>
      <c r="O114" s="409"/>
      <c r="P114" s="686"/>
      <c r="Q114" s="686"/>
      <c r="R114" s="686"/>
      <c r="S114" s="686"/>
      <c r="T114" s="686"/>
      <c r="U114" s="686"/>
      <c r="V114" s="686"/>
      <c r="W114" s="686"/>
      <c r="X114" s="389"/>
      <c r="Y114" s="687"/>
      <c r="Z114" s="687"/>
      <c r="AA114" s="687"/>
      <c r="AB114" s="687"/>
      <c r="AC114" s="687"/>
      <c r="AD114" s="687"/>
      <c r="AE114" s="687"/>
      <c r="AF114" s="687"/>
      <c r="AG114" s="389"/>
      <c r="AH114" s="412"/>
      <c r="AI114" s="413"/>
      <c r="AJ114" s="413"/>
      <c r="AK114" s="414"/>
      <c r="AL114" s="399"/>
      <c r="AM114" s="400"/>
      <c r="AN114" s="400"/>
      <c r="AO114" s="400"/>
      <c r="AP114" s="400"/>
      <c r="AQ114" s="400"/>
      <c r="AR114" s="400"/>
      <c r="AS114" s="400"/>
      <c r="AT114" s="403"/>
    </row>
    <row r="115" spans="1:47" ht="13.5" customHeight="1">
      <c r="A115" s="19"/>
      <c r="B115" s="19"/>
      <c r="C115" s="19"/>
      <c r="D115" s="76"/>
      <c r="E115" s="382" t="s">
        <v>97</v>
      </c>
      <c r="F115" s="382"/>
      <c r="G115" s="383" t="s">
        <v>30</v>
      </c>
      <c r="H115" s="383"/>
      <c r="I115" s="383"/>
      <c r="J115" s="383"/>
      <c r="K115" s="383"/>
      <c r="L115" s="383"/>
      <c r="M115" s="383"/>
      <c r="N115" s="383"/>
      <c r="O115" s="384"/>
      <c r="P115" s="682"/>
      <c r="Q115" s="682"/>
      <c r="R115" s="682"/>
      <c r="S115" s="682"/>
      <c r="T115" s="682"/>
      <c r="U115" s="682"/>
      <c r="V115" s="682"/>
      <c r="W115" s="682"/>
      <c r="X115" s="389" t="s">
        <v>84</v>
      </c>
      <c r="Y115" s="684"/>
      <c r="Z115" s="684"/>
      <c r="AA115" s="684"/>
      <c r="AB115" s="684"/>
      <c r="AC115" s="684"/>
      <c r="AD115" s="684"/>
      <c r="AE115" s="684"/>
      <c r="AF115" s="684"/>
      <c r="AG115" s="389" t="s">
        <v>84</v>
      </c>
      <c r="AH115" s="393" t="s">
        <v>381</v>
      </c>
      <c r="AI115" s="394"/>
      <c r="AJ115" s="394"/>
      <c r="AK115" s="395"/>
      <c r="AL115" s="399" t="str">
        <f>IF(Y115="","",ROUNDDOWN(Y115/3,0))</f>
        <v/>
      </c>
      <c r="AM115" s="400"/>
      <c r="AN115" s="400"/>
      <c r="AO115" s="400"/>
      <c r="AP115" s="400"/>
      <c r="AQ115" s="400"/>
      <c r="AR115" s="400"/>
      <c r="AS115" s="400"/>
      <c r="AT115" s="403" t="s">
        <v>84</v>
      </c>
    </row>
    <row r="116" spans="1:47" ht="13.5" customHeight="1">
      <c r="A116" s="19"/>
      <c r="B116" s="19"/>
      <c r="C116" s="19"/>
      <c r="D116" s="76"/>
      <c r="E116" s="188"/>
      <c r="F116" s="188"/>
      <c r="G116" s="385"/>
      <c r="H116" s="385"/>
      <c r="I116" s="385"/>
      <c r="J116" s="385"/>
      <c r="K116" s="385"/>
      <c r="L116" s="385"/>
      <c r="M116" s="385"/>
      <c r="N116" s="385"/>
      <c r="O116" s="386"/>
      <c r="P116" s="683"/>
      <c r="Q116" s="683"/>
      <c r="R116" s="683"/>
      <c r="S116" s="683"/>
      <c r="T116" s="683"/>
      <c r="U116" s="683"/>
      <c r="V116" s="683"/>
      <c r="W116" s="683"/>
      <c r="X116" s="390"/>
      <c r="Y116" s="685"/>
      <c r="Z116" s="685"/>
      <c r="AA116" s="685"/>
      <c r="AB116" s="685"/>
      <c r="AC116" s="685"/>
      <c r="AD116" s="685"/>
      <c r="AE116" s="685"/>
      <c r="AF116" s="685"/>
      <c r="AG116" s="390"/>
      <c r="AH116" s="396"/>
      <c r="AI116" s="397"/>
      <c r="AJ116" s="397"/>
      <c r="AK116" s="398"/>
      <c r="AL116" s="401"/>
      <c r="AM116" s="402"/>
      <c r="AN116" s="402"/>
      <c r="AO116" s="402"/>
      <c r="AP116" s="402"/>
      <c r="AQ116" s="402"/>
      <c r="AR116" s="402"/>
      <c r="AS116" s="402"/>
      <c r="AT116" s="404"/>
    </row>
    <row r="117" spans="1:47" ht="13.5" customHeight="1">
      <c r="A117" s="19"/>
      <c r="B117" s="19"/>
      <c r="C117" s="19"/>
      <c r="D117" s="75"/>
      <c r="E117" s="353" t="s">
        <v>28</v>
      </c>
      <c r="F117" s="353"/>
      <c r="G117" s="353"/>
      <c r="H117" s="353"/>
      <c r="I117" s="353"/>
      <c r="J117" s="353"/>
      <c r="K117" s="353"/>
      <c r="L117" s="353"/>
      <c r="M117" s="353"/>
      <c r="N117" s="353"/>
      <c r="O117" s="353"/>
      <c r="P117" s="355" t="str">
        <f>IF(COUNTA(P107:W116)=0,"",SUM(P107:W116))</f>
        <v/>
      </c>
      <c r="Q117" s="356"/>
      <c r="R117" s="356"/>
      <c r="S117" s="356"/>
      <c r="T117" s="356"/>
      <c r="U117" s="356"/>
      <c r="V117" s="356"/>
      <c r="W117" s="356"/>
      <c r="X117" s="359" t="s">
        <v>84</v>
      </c>
      <c r="Y117" s="347" t="str">
        <f>IF(COUNTA(Y107:AF116)=0,"",SUM(Y107:AF116))</f>
        <v/>
      </c>
      <c r="Z117" s="348"/>
      <c r="AA117" s="348"/>
      <c r="AB117" s="348"/>
      <c r="AC117" s="348"/>
      <c r="AD117" s="348"/>
      <c r="AE117" s="348"/>
      <c r="AF117" s="348"/>
      <c r="AG117" s="359" t="s">
        <v>84</v>
      </c>
      <c r="AH117" s="361"/>
      <c r="AI117" s="362"/>
      <c r="AJ117" s="362"/>
      <c r="AK117" s="363"/>
      <c r="AL117" s="347" t="str">
        <f>IF(Y117="","",SUM(AL107:AS116))</f>
        <v/>
      </c>
      <c r="AM117" s="348"/>
      <c r="AN117" s="348"/>
      <c r="AO117" s="348"/>
      <c r="AP117" s="348"/>
      <c r="AQ117" s="348"/>
      <c r="AR117" s="348"/>
      <c r="AS117" s="348"/>
      <c r="AT117" s="351" t="s">
        <v>84</v>
      </c>
    </row>
    <row r="118" spans="1:47">
      <c r="A118" s="19"/>
      <c r="B118" s="19"/>
      <c r="C118" s="19"/>
      <c r="D118" s="75"/>
      <c r="E118" s="354"/>
      <c r="F118" s="354"/>
      <c r="G118" s="354"/>
      <c r="H118" s="354"/>
      <c r="I118" s="354"/>
      <c r="J118" s="354"/>
      <c r="K118" s="354"/>
      <c r="L118" s="354"/>
      <c r="M118" s="354"/>
      <c r="N118" s="354"/>
      <c r="O118" s="354"/>
      <c r="P118" s="357"/>
      <c r="Q118" s="358"/>
      <c r="R118" s="358"/>
      <c r="S118" s="358"/>
      <c r="T118" s="358"/>
      <c r="U118" s="358"/>
      <c r="V118" s="358"/>
      <c r="W118" s="358"/>
      <c r="X118" s="360"/>
      <c r="Y118" s="349"/>
      <c r="Z118" s="350"/>
      <c r="AA118" s="350"/>
      <c r="AB118" s="350"/>
      <c r="AC118" s="350"/>
      <c r="AD118" s="350"/>
      <c r="AE118" s="350"/>
      <c r="AF118" s="350"/>
      <c r="AG118" s="360"/>
      <c r="AH118" s="364"/>
      <c r="AI118" s="365"/>
      <c r="AJ118" s="365"/>
      <c r="AK118" s="366"/>
      <c r="AL118" s="349"/>
      <c r="AM118" s="350"/>
      <c r="AN118" s="350"/>
      <c r="AO118" s="350"/>
      <c r="AP118" s="350"/>
      <c r="AQ118" s="350"/>
      <c r="AR118" s="350"/>
      <c r="AS118" s="350"/>
      <c r="AT118" s="352"/>
    </row>
    <row r="119" spans="1:47" s="33" customFormat="1" ht="13.5" customHeight="1">
      <c r="A119" s="20"/>
      <c r="B119" s="20"/>
      <c r="C119" s="20"/>
      <c r="D119" s="36"/>
      <c r="E119" s="36" t="s">
        <v>124</v>
      </c>
      <c r="F119" s="22"/>
      <c r="G119" s="22"/>
      <c r="H119" s="22"/>
      <c r="I119" s="22"/>
      <c r="J119" s="22"/>
      <c r="K119" s="22"/>
      <c r="L119" s="22"/>
      <c r="M119" s="22"/>
      <c r="N119" s="22"/>
      <c r="O119" s="22"/>
      <c r="P119" s="22"/>
      <c r="Q119" s="22"/>
      <c r="R119" s="22"/>
      <c r="S119" s="22"/>
      <c r="T119" s="22"/>
      <c r="U119" s="22"/>
      <c r="V119" s="22"/>
      <c r="W119" s="22"/>
      <c r="X119" s="22"/>
      <c r="Y119" s="22"/>
      <c r="Z119" s="22"/>
      <c r="AA119" s="22"/>
      <c r="AB119" s="22"/>
      <c r="AC119" s="22"/>
      <c r="AD119" s="22"/>
      <c r="AE119" s="22"/>
      <c r="AF119" s="22"/>
      <c r="AG119" s="22"/>
      <c r="AH119" s="22"/>
      <c r="AI119" s="22"/>
      <c r="AJ119" s="22"/>
      <c r="AK119" s="22"/>
      <c r="AL119" s="22"/>
      <c r="AM119" s="22"/>
      <c r="AN119" s="22"/>
      <c r="AO119" s="22"/>
      <c r="AP119" s="22"/>
      <c r="AQ119" s="22"/>
      <c r="AR119" s="31"/>
      <c r="AS119" s="31"/>
      <c r="AT119" s="32"/>
    </row>
    <row r="120" spans="1:47" s="33" customFormat="1" ht="13.5" customHeight="1">
      <c r="A120" s="20"/>
      <c r="B120" s="20"/>
      <c r="C120" s="20"/>
      <c r="D120" s="36"/>
      <c r="E120" s="36" t="s">
        <v>125</v>
      </c>
      <c r="F120" s="22"/>
      <c r="G120" s="22"/>
      <c r="H120" s="22"/>
      <c r="I120" s="22"/>
      <c r="J120" s="22"/>
      <c r="K120" s="22"/>
      <c r="L120" s="22"/>
      <c r="M120" s="22"/>
      <c r="N120" s="22"/>
      <c r="O120" s="22"/>
      <c r="P120" s="22"/>
      <c r="Q120" s="22"/>
      <c r="R120" s="22"/>
      <c r="S120" s="22"/>
      <c r="T120" s="22"/>
      <c r="U120" s="22"/>
      <c r="V120" s="22"/>
      <c r="W120" s="22"/>
      <c r="X120" s="22"/>
      <c r="Y120" s="22"/>
      <c r="Z120" s="22"/>
      <c r="AA120" s="22"/>
      <c r="AB120" s="22"/>
      <c r="AC120" s="22"/>
      <c r="AD120" s="22"/>
      <c r="AE120" s="22"/>
      <c r="AF120" s="22"/>
      <c r="AG120" s="22"/>
      <c r="AH120" s="22"/>
      <c r="AI120" s="22"/>
      <c r="AJ120" s="22"/>
      <c r="AK120" s="22"/>
      <c r="AL120" s="22"/>
      <c r="AM120" s="22"/>
      <c r="AN120" s="22"/>
      <c r="AO120" s="22"/>
      <c r="AP120" s="22"/>
      <c r="AQ120" s="22"/>
      <c r="AR120" s="31"/>
      <c r="AS120" s="31"/>
      <c r="AT120" s="32"/>
    </row>
    <row r="121" spans="1:47" s="33" customFormat="1" ht="13.5" customHeight="1">
      <c r="A121" s="20"/>
      <c r="B121" s="20"/>
      <c r="C121" s="20"/>
      <c r="D121" s="36"/>
      <c r="E121" s="36" t="s">
        <v>126</v>
      </c>
      <c r="F121" s="22"/>
      <c r="G121" s="22"/>
      <c r="H121" s="22"/>
      <c r="I121" s="22"/>
      <c r="J121" s="22"/>
      <c r="K121" s="22"/>
      <c r="L121" s="22"/>
      <c r="M121" s="22"/>
      <c r="N121" s="22"/>
      <c r="O121" s="22"/>
      <c r="P121" s="22"/>
      <c r="Q121" s="22"/>
      <c r="R121" s="22"/>
      <c r="S121" s="22"/>
      <c r="T121" s="22"/>
      <c r="U121" s="22"/>
      <c r="V121" s="22"/>
      <c r="W121" s="22"/>
      <c r="X121" s="22"/>
      <c r="Y121" s="22"/>
      <c r="Z121" s="22"/>
      <c r="AA121" s="22"/>
      <c r="AB121" s="22"/>
      <c r="AC121" s="22"/>
      <c r="AD121" s="22"/>
      <c r="AE121" s="22"/>
      <c r="AF121" s="22"/>
      <c r="AG121" s="22"/>
      <c r="AH121" s="22"/>
      <c r="AI121" s="22"/>
      <c r="AJ121" s="22"/>
      <c r="AK121" s="22"/>
      <c r="AL121" s="22"/>
      <c r="AM121" s="22"/>
      <c r="AN121" s="22"/>
      <c r="AO121" s="22"/>
      <c r="AP121" s="22"/>
      <c r="AQ121" s="22"/>
      <c r="AR121" s="31"/>
      <c r="AS121" s="31"/>
      <c r="AT121" s="32"/>
    </row>
    <row r="122" spans="1:47" s="33" customFormat="1" ht="13.5" customHeight="1">
      <c r="A122" s="20"/>
      <c r="B122" s="20"/>
      <c r="C122" s="20"/>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c r="AC122" s="22"/>
      <c r="AD122" s="22"/>
      <c r="AE122" s="22"/>
      <c r="AF122" s="22"/>
      <c r="AG122" s="22"/>
      <c r="AH122" s="22"/>
      <c r="AI122" s="22"/>
      <c r="AJ122" s="22"/>
      <c r="AK122" s="22"/>
      <c r="AL122" s="22"/>
      <c r="AM122" s="22"/>
      <c r="AN122" s="22"/>
      <c r="AO122" s="22"/>
      <c r="AP122" s="22"/>
      <c r="AQ122" s="22"/>
      <c r="AR122" s="31"/>
      <c r="AS122" s="31"/>
      <c r="AT122" s="32"/>
    </row>
    <row r="123" spans="1:47" s="3" customFormat="1" ht="18" customHeight="1">
      <c r="A123" s="10"/>
      <c r="B123" s="10"/>
      <c r="C123" s="6" t="s">
        <v>61</v>
      </c>
      <c r="D123" s="30"/>
      <c r="E123" s="30"/>
      <c r="F123" s="30"/>
      <c r="G123" s="30"/>
      <c r="H123" s="30"/>
      <c r="I123" s="10"/>
      <c r="J123" s="10"/>
      <c r="K123" s="10"/>
      <c r="L123" s="10"/>
      <c r="M123" s="10"/>
      <c r="N123" s="10"/>
      <c r="O123" s="10"/>
      <c r="P123" s="10"/>
      <c r="Q123" s="10"/>
      <c r="R123" s="10"/>
      <c r="S123" s="10"/>
      <c r="T123" s="10"/>
      <c r="U123" s="10"/>
      <c r="V123" s="10"/>
      <c r="W123" s="10"/>
      <c r="X123" s="10"/>
      <c r="Y123" s="10"/>
      <c r="Z123" s="10"/>
      <c r="AA123" s="10"/>
      <c r="AB123" s="10"/>
      <c r="AC123" s="10"/>
      <c r="AD123" s="10"/>
      <c r="AE123" s="10"/>
      <c r="AF123" s="10"/>
      <c r="AG123" s="10"/>
      <c r="AH123" s="10"/>
      <c r="AI123" s="10"/>
      <c r="AJ123" s="10"/>
      <c r="AK123" s="10"/>
      <c r="AL123" s="10"/>
      <c r="AM123" s="10"/>
      <c r="AN123" s="10"/>
      <c r="AO123" s="10"/>
      <c r="AP123" s="10"/>
      <c r="AQ123" s="10"/>
      <c r="AR123" s="10"/>
      <c r="AS123" s="10"/>
      <c r="AT123" s="10"/>
    </row>
    <row r="124" spans="1:47" s="3" customFormat="1" ht="14.25" customHeight="1">
      <c r="A124" s="10"/>
      <c r="B124" s="10"/>
      <c r="C124" s="10"/>
      <c r="D124" s="6" t="s">
        <v>63</v>
      </c>
      <c r="E124" s="10"/>
      <c r="F124" s="10"/>
      <c r="G124" s="10"/>
      <c r="H124" s="10"/>
      <c r="I124" s="10"/>
      <c r="J124" s="10"/>
      <c r="K124" s="10"/>
      <c r="L124" s="10"/>
      <c r="M124" s="10"/>
      <c r="N124" s="10"/>
      <c r="O124" s="10"/>
      <c r="P124" s="10"/>
      <c r="Q124" s="10"/>
      <c r="R124" s="10"/>
      <c r="S124" s="10"/>
      <c r="T124" s="10"/>
      <c r="U124" s="10"/>
      <c r="V124" s="10"/>
      <c r="W124" s="10"/>
      <c r="X124" s="10"/>
      <c r="Y124" s="10"/>
      <c r="Z124" s="10"/>
      <c r="AA124" s="10"/>
      <c r="AB124" s="10"/>
      <c r="AC124" s="10"/>
      <c r="AD124" s="10"/>
      <c r="AE124" s="10"/>
      <c r="AF124" s="10"/>
      <c r="AG124" s="10"/>
      <c r="AH124" s="10"/>
      <c r="AI124" s="10"/>
      <c r="AJ124" s="10"/>
      <c r="AK124" s="10"/>
      <c r="AL124" s="10"/>
      <c r="AM124" s="10"/>
      <c r="AN124" s="10"/>
      <c r="AO124" s="10"/>
      <c r="AP124" s="10"/>
      <c r="AQ124" s="10"/>
      <c r="AR124" s="10"/>
      <c r="AS124" s="10"/>
      <c r="AT124" s="10"/>
    </row>
    <row r="125" spans="1:47" s="33" customFormat="1" ht="14.25" customHeight="1">
      <c r="C125" s="32"/>
      <c r="D125" s="32"/>
      <c r="E125" s="32"/>
      <c r="F125" s="10" t="s">
        <v>413</v>
      </c>
      <c r="G125" s="10"/>
      <c r="H125" s="10"/>
      <c r="I125" s="10"/>
      <c r="J125" s="10"/>
      <c r="K125" s="10"/>
      <c r="L125" s="10"/>
      <c r="M125" s="10"/>
      <c r="N125" s="10"/>
      <c r="O125" s="10"/>
      <c r="P125" s="10"/>
      <c r="Q125" s="10"/>
      <c r="R125" s="10"/>
      <c r="S125" s="10"/>
      <c r="T125" s="10"/>
      <c r="U125" s="10"/>
      <c r="V125" s="10"/>
      <c r="W125" s="10"/>
      <c r="X125" s="10"/>
      <c r="Y125" s="10"/>
      <c r="Z125" s="10"/>
      <c r="AA125" s="10"/>
      <c r="AB125" s="10"/>
      <c r="AC125" s="10"/>
      <c r="AD125" s="10"/>
      <c r="AE125" s="10"/>
      <c r="AF125" s="10"/>
      <c r="AG125" s="10"/>
      <c r="AH125" s="10"/>
      <c r="AI125" s="10"/>
      <c r="AJ125" s="10"/>
      <c r="AK125" s="10"/>
      <c r="AL125" s="10"/>
      <c r="AM125" s="10"/>
      <c r="AN125" s="10"/>
      <c r="AO125" s="10"/>
      <c r="AP125" s="10"/>
      <c r="AQ125" s="10"/>
      <c r="AR125" s="10"/>
      <c r="AS125" s="10"/>
      <c r="AT125" s="10"/>
      <c r="AU125" s="10"/>
    </row>
    <row r="126" spans="1:47" ht="18" customHeight="1">
      <c r="E126" s="224" t="s">
        <v>9</v>
      </c>
      <c r="F126" s="225"/>
      <c r="G126" s="225"/>
      <c r="H126" s="225"/>
      <c r="I126" s="225"/>
      <c r="J126" s="225"/>
      <c r="K126" s="226"/>
      <c r="L126" s="233" t="s">
        <v>404</v>
      </c>
      <c r="M126" s="234"/>
      <c r="N126" s="234"/>
      <c r="O126" s="234"/>
      <c r="P126" s="235"/>
      <c r="Q126" s="233" t="s">
        <v>405</v>
      </c>
      <c r="R126" s="234"/>
      <c r="S126" s="234"/>
      <c r="T126" s="234"/>
      <c r="U126" s="235"/>
      <c r="V126" s="233" t="s">
        <v>406</v>
      </c>
      <c r="W126" s="234"/>
      <c r="X126" s="234"/>
      <c r="Y126" s="234"/>
      <c r="Z126" s="235"/>
      <c r="AA126" s="233" t="s">
        <v>407</v>
      </c>
      <c r="AB126" s="234"/>
      <c r="AC126" s="234"/>
      <c r="AD126" s="234"/>
      <c r="AE126" s="235"/>
      <c r="AF126" s="233" t="s">
        <v>408</v>
      </c>
      <c r="AG126" s="234"/>
      <c r="AH126" s="234"/>
      <c r="AI126" s="234"/>
      <c r="AJ126" s="235"/>
      <c r="AK126" s="233" t="s">
        <v>409</v>
      </c>
      <c r="AL126" s="234"/>
      <c r="AM126" s="234"/>
      <c r="AN126" s="234"/>
      <c r="AO126" s="235"/>
      <c r="AP126" s="181" t="s">
        <v>10</v>
      </c>
      <c r="AQ126" s="182"/>
      <c r="AR126" s="183"/>
      <c r="AS126" s="212"/>
      <c r="AT126" s="213"/>
    </row>
    <row r="127" spans="1:47" ht="18" customHeight="1">
      <c r="E127" s="227"/>
      <c r="F127" s="228"/>
      <c r="G127" s="228"/>
      <c r="H127" s="228"/>
      <c r="I127" s="228"/>
      <c r="J127" s="228"/>
      <c r="K127" s="229"/>
      <c r="L127" s="236"/>
      <c r="M127" s="237"/>
      <c r="N127" s="237"/>
      <c r="O127" s="237"/>
      <c r="P127" s="238"/>
      <c r="Q127" s="236"/>
      <c r="R127" s="237"/>
      <c r="S127" s="237"/>
      <c r="T127" s="237"/>
      <c r="U127" s="238"/>
      <c r="V127" s="236"/>
      <c r="W127" s="237"/>
      <c r="X127" s="237"/>
      <c r="Y127" s="237"/>
      <c r="Z127" s="238"/>
      <c r="AA127" s="236"/>
      <c r="AB127" s="237"/>
      <c r="AC127" s="237"/>
      <c r="AD127" s="237"/>
      <c r="AE127" s="238"/>
      <c r="AF127" s="236"/>
      <c r="AG127" s="237"/>
      <c r="AH127" s="237"/>
      <c r="AI127" s="237"/>
      <c r="AJ127" s="238"/>
      <c r="AK127" s="236"/>
      <c r="AL127" s="237"/>
      <c r="AM127" s="237"/>
      <c r="AN127" s="237"/>
      <c r="AO127" s="238"/>
      <c r="AP127" s="184"/>
      <c r="AQ127" s="185"/>
      <c r="AR127" s="186"/>
      <c r="AS127" s="212"/>
      <c r="AT127" s="213"/>
    </row>
    <row r="128" spans="1:47" ht="18" customHeight="1">
      <c r="E128" s="230"/>
      <c r="F128" s="231"/>
      <c r="G128" s="231"/>
      <c r="H128" s="231"/>
      <c r="I128" s="231"/>
      <c r="J128" s="231"/>
      <c r="K128" s="232"/>
      <c r="L128" s="214" t="s">
        <v>43</v>
      </c>
      <c r="M128" s="215"/>
      <c r="N128" s="215"/>
      <c r="O128" s="215"/>
      <c r="P128" s="216"/>
      <c r="Q128" s="214" t="s">
        <v>44</v>
      </c>
      <c r="R128" s="215"/>
      <c r="S128" s="215"/>
      <c r="T128" s="215"/>
      <c r="U128" s="216"/>
      <c r="V128" s="214" t="s">
        <v>51</v>
      </c>
      <c r="W128" s="215"/>
      <c r="X128" s="215"/>
      <c r="Y128" s="215"/>
      <c r="Z128" s="216"/>
      <c r="AA128" s="214" t="s">
        <v>410</v>
      </c>
      <c r="AB128" s="215"/>
      <c r="AC128" s="215"/>
      <c r="AD128" s="215"/>
      <c r="AE128" s="216"/>
      <c r="AF128" s="214" t="s">
        <v>411</v>
      </c>
      <c r="AG128" s="215"/>
      <c r="AH128" s="215"/>
      <c r="AI128" s="215"/>
      <c r="AJ128" s="216"/>
      <c r="AK128" s="214" t="s">
        <v>412</v>
      </c>
      <c r="AL128" s="215"/>
      <c r="AM128" s="215"/>
      <c r="AN128" s="215"/>
      <c r="AO128" s="216"/>
      <c r="AP128" s="187"/>
      <c r="AQ128" s="188"/>
      <c r="AR128" s="189"/>
      <c r="AS128" s="212"/>
      <c r="AT128" s="213"/>
    </row>
    <row r="129" spans="1:50" ht="18" customHeight="1">
      <c r="E129" s="217"/>
      <c r="F129" s="218"/>
      <c r="G129" s="218"/>
      <c r="H129" s="218"/>
      <c r="I129" s="218"/>
      <c r="J129" s="218"/>
      <c r="K129" s="219"/>
      <c r="L129" s="656"/>
      <c r="M129" s="657"/>
      <c r="N129" s="657"/>
      <c r="O129" s="657"/>
      <c r="P129" s="681"/>
      <c r="Q129" s="373"/>
      <c r="R129" s="374"/>
      <c r="S129" s="374"/>
      <c r="T129" s="374"/>
      <c r="U129" s="375"/>
      <c r="V129" s="373"/>
      <c r="W129" s="374"/>
      <c r="X129" s="374"/>
      <c r="Y129" s="374"/>
      <c r="Z129" s="375"/>
      <c r="AA129" s="373" t="str">
        <f>IF(L129="","",L129/V129*100)</f>
        <v/>
      </c>
      <c r="AB129" s="374"/>
      <c r="AC129" s="374"/>
      <c r="AD129" s="374"/>
      <c r="AE129" s="375"/>
      <c r="AF129" s="373" t="str">
        <f>IF(Q129="","",Q129/V129*100)</f>
        <v/>
      </c>
      <c r="AG129" s="374"/>
      <c r="AH129" s="374"/>
      <c r="AI129" s="374"/>
      <c r="AJ129" s="375"/>
      <c r="AK129" s="660" t="str">
        <f>IF(AA129="","",AA129+AF129)</f>
        <v/>
      </c>
      <c r="AL129" s="661"/>
      <c r="AM129" s="661"/>
      <c r="AN129" s="661"/>
      <c r="AO129" s="662"/>
      <c r="AP129" s="663"/>
      <c r="AQ129" s="664"/>
      <c r="AR129" s="665"/>
      <c r="AS129" s="116"/>
      <c r="AT129" s="116"/>
    </row>
    <row r="130" spans="1:50" ht="18" customHeight="1" thickBot="1">
      <c r="E130" s="190"/>
      <c r="F130" s="191"/>
      <c r="G130" s="191"/>
      <c r="H130" s="191"/>
      <c r="I130" s="191"/>
      <c r="J130" s="191"/>
      <c r="K130" s="192"/>
      <c r="L130" s="666"/>
      <c r="M130" s="667"/>
      <c r="N130" s="667"/>
      <c r="O130" s="667"/>
      <c r="P130" s="668"/>
      <c r="Q130" s="669"/>
      <c r="R130" s="670"/>
      <c r="S130" s="670"/>
      <c r="T130" s="670"/>
      <c r="U130" s="671"/>
      <c r="V130" s="669"/>
      <c r="W130" s="670"/>
      <c r="X130" s="670"/>
      <c r="Y130" s="670"/>
      <c r="Z130" s="671"/>
      <c r="AA130" s="672" t="str">
        <f>IF(L130="","",L130/V130*100)</f>
        <v/>
      </c>
      <c r="AB130" s="673"/>
      <c r="AC130" s="673"/>
      <c r="AD130" s="673"/>
      <c r="AE130" s="674"/>
      <c r="AF130" s="672" t="str">
        <f>IF(Q130="","",Q130/V130*100)</f>
        <v/>
      </c>
      <c r="AG130" s="673"/>
      <c r="AH130" s="673"/>
      <c r="AI130" s="673"/>
      <c r="AJ130" s="674"/>
      <c r="AK130" s="675" t="str">
        <f>IF(AA130="","",AA130+AF130)</f>
        <v/>
      </c>
      <c r="AL130" s="676"/>
      <c r="AM130" s="676"/>
      <c r="AN130" s="676"/>
      <c r="AO130" s="677"/>
      <c r="AP130" s="678"/>
      <c r="AQ130" s="679"/>
      <c r="AR130" s="680"/>
      <c r="AS130" s="117"/>
      <c r="AT130" s="117"/>
    </row>
    <row r="131" spans="1:50" ht="18" customHeight="1" thickTop="1">
      <c r="E131" s="204" t="s">
        <v>17</v>
      </c>
      <c r="F131" s="205"/>
      <c r="G131" s="205"/>
      <c r="H131" s="205"/>
      <c r="I131" s="205"/>
      <c r="J131" s="205"/>
      <c r="K131" s="206"/>
      <c r="L131" s="201">
        <f>L129*AP129+L130*AP130</f>
        <v>0</v>
      </c>
      <c r="M131" s="202"/>
      <c r="N131" s="202"/>
      <c r="O131" s="202"/>
      <c r="P131" s="203"/>
      <c r="Q131" s="167">
        <f>Q129*AP129+Q130*AP130</f>
        <v>0</v>
      </c>
      <c r="R131" s="168"/>
      <c r="S131" s="168"/>
      <c r="T131" s="168"/>
      <c r="U131" s="169"/>
      <c r="V131" s="167">
        <f>V129*AP129+V130*AP130</f>
        <v>0</v>
      </c>
      <c r="W131" s="168"/>
      <c r="X131" s="168"/>
      <c r="Y131" s="168"/>
      <c r="Z131" s="169"/>
      <c r="AA131" s="167" t="e">
        <f>L131/V131*100</f>
        <v>#DIV/0!</v>
      </c>
      <c r="AB131" s="168"/>
      <c r="AC131" s="168"/>
      <c r="AD131" s="168"/>
      <c r="AE131" s="169"/>
      <c r="AF131" s="167" t="e">
        <f>Q131/V131*100</f>
        <v>#DIV/0!</v>
      </c>
      <c r="AG131" s="168"/>
      <c r="AH131" s="168"/>
      <c r="AI131" s="168"/>
      <c r="AJ131" s="169"/>
      <c r="AK131" s="170" t="e">
        <f>AA131+AF131</f>
        <v>#DIV/0!</v>
      </c>
      <c r="AL131" s="171"/>
      <c r="AM131" s="171"/>
      <c r="AN131" s="171"/>
      <c r="AO131" s="172"/>
      <c r="AP131" s="173">
        <f>SUM(AP129:AP130)</f>
        <v>0</v>
      </c>
      <c r="AQ131" s="174"/>
      <c r="AR131" s="175"/>
      <c r="AS131" s="176"/>
      <c r="AT131" s="177"/>
    </row>
    <row r="132" spans="1:50" s="33" customFormat="1" ht="13.5" customHeight="1">
      <c r="A132" s="32"/>
      <c r="B132" s="32"/>
      <c r="C132" s="32"/>
      <c r="D132" s="32"/>
      <c r="E132" s="38" t="s">
        <v>428</v>
      </c>
      <c r="F132" s="39"/>
      <c r="G132" s="39"/>
      <c r="H132" s="39"/>
      <c r="I132" s="39"/>
      <c r="J132" s="39"/>
      <c r="K132" s="39"/>
      <c r="L132" s="39"/>
      <c r="M132" s="39"/>
      <c r="N132" s="39"/>
      <c r="O132" s="39"/>
      <c r="P132" s="39"/>
      <c r="Q132" s="39"/>
      <c r="R132" s="39"/>
      <c r="S132" s="39"/>
      <c r="T132" s="39"/>
      <c r="U132" s="39"/>
      <c r="V132" s="39"/>
      <c r="W132" s="39"/>
      <c r="X132" s="39"/>
      <c r="Y132" s="39"/>
      <c r="Z132" s="39"/>
      <c r="AA132" s="39"/>
      <c r="AB132" s="39"/>
      <c r="AC132" s="39"/>
      <c r="AD132" s="39"/>
      <c r="AE132" s="39"/>
      <c r="AF132" s="39"/>
      <c r="AG132" s="39"/>
      <c r="AH132" s="39"/>
      <c r="AI132" s="39"/>
      <c r="AJ132" s="39"/>
      <c r="AK132" s="39"/>
      <c r="AL132" s="39"/>
      <c r="AM132" s="39"/>
      <c r="AN132" s="39"/>
      <c r="AO132" s="39"/>
      <c r="AP132" s="39"/>
      <c r="AQ132" s="39"/>
      <c r="AR132" s="39"/>
      <c r="AS132" s="39"/>
      <c r="AT132" s="39"/>
      <c r="AU132" s="41"/>
      <c r="AV132" s="41"/>
      <c r="AW132" s="41"/>
      <c r="AX132" s="41"/>
    </row>
    <row r="133" spans="1:50" s="33" customFormat="1" ht="13.5" customHeight="1">
      <c r="A133" s="32"/>
      <c r="B133" s="32"/>
      <c r="C133" s="32"/>
      <c r="D133" s="32"/>
      <c r="E133" s="38" t="s">
        <v>427</v>
      </c>
      <c r="F133" s="39"/>
      <c r="G133" s="39"/>
      <c r="H133" s="39"/>
      <c r="I133" s="39"/>
      <c r="J133" s="39"/>
      <c r="K133" s="39"/>
      <c r="L133" s="39"/>
      <c r="M133" s="39"/>
      <c r="N133" s="39"/>
      <c r="O133" s="39"/>
      <c r="P133" s="39"/>
      <c r="Q133" s="39"/>
      <c r="R133" s="39"/>
      <c r="S133" s="39"/>
      <c r="T133" s="39"/>
      <c r="U133" s="39"/>
      <c r="V133" s="39"/>
      <c r="W133" s="39"/>
      <c r="X133" s="39"/>
      <c r="Y133" s="39"/>
      <c r="Z133" s="39"/>
      <c r="AA133" s="39"/>
      <c r="AB133" s="39"/>
      <c r="AC133" s="39"/>
      <c r="AD133" s="39"/>
      <c r="AE133" s="39"/>
      <c r="AF133" s="39"/>
      <c r="AG133" s="39"/>
      <c r="AH133" s="39"/>
      <c r="AI133" s="39"/>
      <c r="AJ133" s="39"/>
      <c r="AK133" s="39"/>
      <c r="AL133" s="39"/>
      <c r="AM133" s="39"/>
      <c r="AN133" s="39"/>
      <c r="AO133" s="39"/>
      <c r="AP133" s="39"/>
      <c r="AQ133" s="39"/>
      <c r="AR133" s="39"/>
      <c r="AS133" s="39"/>
      <c r="AT133" s="39"/>
      <c r="AU133" s="40"/>
      <c r="AV133" s="41"/>
      <c r="AW133" s="41"/>
      <c r="AX133" s="41"/>
    </row>
    <row r="134" spans="1:50" s="33" customFormat="1" ht="13.5" customHeight="1">
      <c r="A134" s="32"/>
      <c r="B134" s="32"/>
      <c r="C134" s="32"/>
      <c r="D134" s="32"/>
      <c r="E134" s="38" t="s">
        <v>107</v>
      </c>
      <c r="F134" s="39"/>
      <c r="G134" s="39"/>
      <c r="H134" s="39"/>
      <c r="I134" s="39"/>
      <c r="J134" s="39"/>
      <c r="K134" s="39"/>
      <c r="L134" s="39"/>
      <c r="M134" s="39"/>
      <c r="N134" s="39"/>
      <c r="O134" s="39"/>
      <c r="P134" s="39"/>
      <c r="Q134" s="39"/>
      <c r="R134" s="39"/>
      <c r="S134" s="39"/>
      <c r="T134" s="39"/>
      <c r="U134" s="39"/>
      <c r="V134" s="39"/>
      <c r="W134" s="39"/>
      <c r="X134" s="39"/>
      <c r="Y134" s="39"/>
      <c r="Z134" s="39"/>
      <c r="AA134" s="39"/>
      <c r="AB134" s="39"/>
      <c r="AC134" s="39"/>
      <c r="AD134" s="39"/>
      <c r="AE134" s="39"/>
      <c r="AF134" s="39"/>
      <c r="AG134" s="39"/>
      <c r="AH134" s="39"/>
      <c r="AI134" s="39"/>
      <c r="AJ134" s="39"/>
      <c r="AK134" s="39"/>
      <c r="AL134" s="39"/>
      <c r="AM134" s="39"/>
      <c r="AN134" s="39"/>
      <c r="AO134" s="39"/>
      <c r="AP134" s="39"/>
      <c r="AQ134" s="39"/>
      <c r="AR134" s="39"/>
      <c r="AS134" s="39"/>
      <c r="AT134" s="39"/>
      <c r="AU134" s="41"/>
      <c r="AV134" s="41"/>
      <c r="AW134" s="41"/>
      <c r="AX134" s="41"/>
    </row>
    <row r="135" spans="1:50" ht="13.5" customHeight="1">
      <c r="E135" s="7"/>
      <c r="F135" s="28"/>
      <c r="G135" s="28"/>
      <c r="H135" s="28"/>
      <c r="I135" s="28"/>
      <c r="J135" s="28"/>
      <c r="K135" s="28"/>
      <c r="L135" s="28"/>
      <c r="M135" s="28"/>
      <c r="N135" s="28"/>
      <c r="O135" s="28"/>
      <c r="P135" s="28"/>
      <c r="Q135" s="28"/>
      <c r="R135" s="28"/>
      <c r="S135" s="28"/>
      <c r="T135" s="28"/>
      <c r="U135" s="28"/>
      <c r="V135" s="28"/>
      <c r="W135" s="28"/>
      <c r="X135" s="28"/>
      <c r="Y135" s="28"/>
      <c r="Z135" s="28"/>
      <c r="AA135" s="28"/>
      <c r="AB135" s="28"/>
      <c r="AC135" s="28"/>
      <c r="AD135" s="28"/>
      <c r="AE135" s="28"/>
      <c r="AF135" s="28"/>
      <c r="AG135" s="28"/>
      <c r="AH135" s="28"/>
      <c r="AI135" s="28"/>
      <c r="AJ135" s="28"/>
      <c r="AK135" s="28"/>
      <c r="AL135" s="28"/>
      <c r="AM135" s="28"/>
      <c r="AN135" s="28"/>
      <c r="AO135" s="28"/>
      <c r="AP135" s="28"/>
      <c r="AQ135" s="28"/>
      <c r="AR135" s="28"/>
      <c r="AS135" s="28"/>
      <c r="AT135" s="28"/>
      <c r="AU135" s="29"/>
      <c r="AV135" s="29"/>
      <c r="AW135" s="29"/>
      <c r="AX135" s="29"/>
    </row>
    <row r="136" spans="1:50" s="3" customFormat="1" ht="12">
      <c r="A136" s="10"/>
      <c r="B136" s="10"/>
      <c r="C136" s="10"/>
      <c r="D136" s="10"/>
      <c r="E136" s="10" t="s">
        <v>414</v>
      </c>
      <c r="F136" s="10"/>
      <c r="G136" s="10"/>
      <c r="H136" s="10"/>
      <c r="I136" s="10"/>
      <c r="J136" s="10"/>
      <c r="K136" s="10"/>
      <c r="L136" s="10"/>
      <c r="M136" s="10"/>
      <c r="N136" s="10"/>
      <c r="O136" s="10"/>
      <c r="P136" s="10"/>
      <c r="Q136" s="10"/>
      <c r="R136" s="10"/>
      <c r="S136" s="10"/>
      <c r="T136" s="10"/>
      <c r="U136" s="10"/>
      <c r="V136" s="10"/>
      <c r="W136" s="10"/>
      <c r="X136" s="10"/>
      <c r="Y136" s="10"/>
      <c r="Z136" s="10"/>
      <c r="AA136" s="10"/>
      <c r="AB136" s="10"/>
      <c r="AC136" s="10"/>
      <c r="AD136" s="10"/>
      <c r="AE136" s="10"/>
      <c r="AF136" s="10"/>
      <c r="AG136" s="10"/>
      <c r="AH136" s="10"/>
      <c r="AI136" s="10"/>
      <c r="AJ136" s="10"/>
      <c r="AK136" s="10"/>
      <c r="AL136" s="10"/>
      <c r="AM136" s="10"/>
      <c r="AN136" s="10"/>
      <c r="AO136" s="10"/>
      <c r="AP136" s="10"/>
      <c r="AQ136" s="10"/>
      <c r="AR136" s="10"/>
      <c r="AS136" s="10"/>
      <c r="AT136" s="10"/>
    </row>
    <row r="137" spans="1:50" ht="18" customHeight="1">
      <c r="E137" s="224" t="s">
        <v>9</v>
      </c>
      <c r="F137" s="225"/>
      <c r="G137" s="225"/>
      <c r="H137" s="225"/>
      <c r="I137" s="225"/>
      <c r="J137" s="225"/>
      <c r="K137" s="226"/>
      <c r="L137" s="233" t="s">
        <v>415</v>
      </c>
      <c r="M137" s="234"/>
      <c r="N137" s="234"/>
      <c r="O137" s="234"/>
      <c r="P137" s="235"/>
      <c r="Q137" s="233" t="s">
        <v>416</v>
      </c>
      <c r="R137" s="234"/>
      <c r="S137" s="234"/>
      <c r="T137" s="234"/>
      <c r="U137" s="235"/>
      <c r="V137" s="233" t="s">
        <v>417</v>
      </c>
      <c r="W137" s="234"/>
      <c r="X137" s="234"/>
      <c r="Y137" s="234"/>
      <c r="Z137" s="235"/>
      <c r="AA137" s="233" t="s">
        <v>418</v>
      </c>
      <c r="AB137" s="234"/>
      <c r="AC137" s="234"/>
      <c r="AD137" s="234"/>
      <c r="AE137" s="235"/>
      <c r="AF137" s="181" t="s">
        <v>10</v>
      </c>
      <c r="AG137" s="182"/>
      <c r="AH137" s="182"/>
      <c r="AI137" s="183"/>
      <c r="AJ137" s="2"/>
      <c r="AL137" s="2"/>
      <c r="AM137" s="2"/>
      <c r="AN137" s="2"/>
      <c r="AO137" s="2"/>
      <c r="AP137" s="2"/>
      <c r="AQ137" s="2"/>
      <c r="AR137" s="2"/>
      <c r="AS137" s="2"/>
      <c r="AT137" s="2"/>
    </row>
    <row r="138" spans="1:50" ht="26.15" customHeight="1">
      <c r="E138" s="227"/>
      <c r="F138" s="228"/>
      <c r="G138" s="228"/>
      <c r="H138" s="228"/>
      <c r="I138" s="228"/>
      <c r="J138" s="228"/>
      <c r="K138" s="229"/>
      <c r="L138" s="236"/>
      <c r="M138" s="237"/>
      <c r="N138" s="237"/>
      <c r="O138" s="237"/>
      <c r="P138" s="238"/>
      <c r="Q138" s="236"/>
      <c r="R138" s="237"/>
      <c r="S138" s="237"/>
      <c r="T138" s="237"/>
      <c r="U138" s="238"/>
      <c r="V138" s="236"/>
      <c r="W138" s="237"/>
      <c r="X138" s="237"/>
      <c r="Y138" s="237"/>
      <c r="Z138" s="238"/>
      <c r="AA138" s="236"/>
      <c r="AB138" s="237"/>
      <c r="AC138" s="237"/>
      <c r="AD138" s="237"/>
      <c r="AE138" s="238"/>
      <c r="AF138" s="184"/>
      <c r="AG138" s="185"/>
      <c r="AH138" s="185"/>
      <c r="AI138" s="186"/>
      <c r="AJ138" s="2"/>
      <c r="AK138" s="2"/>
      <c r="AL138" s="2"/>
      <c r="AM138" s="2"/>
      <c r="AN138" s="2"/>
      <c r="AO138" s="2"/>
      <c r="AP138" s="2"/>
      <c r="AQ138" s="2"/>
      <c r="AR138" s="2"/>
      <c r="AS138" s="2"/>
      <c r="AT138" s="2"/>
    </row>
    <row r="139" spans="1:50" ht="18" customHeight="1">
      <c r="E139" s="230"/>
      <c r="F139" s="231"/>
      <c r="G139" s="231"/>
      <c r="H139" s="231"/>
      <c r="I139" s="231"/>
      <c r="J139" s="231"/>
      <c r="K139" s="232"/>
      <c r="L139" s="199" t="s">
        <v>43</v>
      </c>
      <c r="M139" s="199"/>
      <c r="N139" s="199"/>
      <c r="O139" s="199"/>
      <c r="P139" s="199"/>
      <c r="Q139" s="199" t="s">
        <v>44</v>
      </c>
      <c r="R139" s="199"/>
      <c r="S139" s="199"/>
      <c r="T139" s="199"/>
      <c r="U139" s="199"/>
      <c r="V139" s="199" t="s">
        <v>51</v>
      </c>
      <c r="W139" s="199"/>
      <c r="X139" s="199"/>
      <c r="Y139" s="199"/>
      <c r="Z139" s="199"/>
      <c r="AA139" s="200" t="s">
        <v>127</v>
      </c>
      <c r="AB139" s="200"/>
      <c r="AC139" s="200"/>
      <c r="AD139" s="200"/>
      <c r="AE139" s="200"/>
      <c r="AF139" s="187"/>
      <c r="AG139" s="188"/>
      <c r="AH139" s="188"/>
      <c r="AI139" s="189"/>
      <c r="AJ139" s="2"/>
      <c r="AK139" s="2"/>
      <c r="AL139" s="2"/>
      <c r="AM139" s="2"/>
      <c r="AN139" s="2"/>
      <c r="AO139" s="2"/>
      <c r="AP139" s="2"/>
      <c r="AQ139" s="2"/>
      <c r="AR139" s="2"/>
      <c r="AS139" s="2"/>
      <c r="AT139" s="2"/>
    </row>
    <row r="140" spans="1:50" ht="18" customHeight="1">
      <c r="E140" s="217"/>
      <c r="F140" s="218"/>
      <c r="G140" s="218"/>
      <c r="H140" s="218"/>
      <c r="I140" s="218"/>
      <c r="J140" s="218"/>
      <c r="K140" s="219"/>
      <c r="L140" s="656"/>
      <c r="M140" s="657"/>
      <c r="N140" s="657"/>
      <c r="O140" s="657"/>
      <c r="P140" s="657"/>
      <c r="Q140" s="658"/>
      <c r="R140" s="658"/>
      <c r="S140" s="658"/>
      <c r="T140" s="658"/>
      <c r="U140" s="658"/>
      <c r="V140" s="659"/>
      <c r="W140" s="659"/>
      <c r="X140" s="659"/>
      <c r="Y140" s="659"/>
      <c r="Z140" s="659"/>
      <c r="AA140" s="659"/>
      <c r="AB140" s="659"/>
      <c r="AC140" s="659"/>
      <c r="AD140" s="659"/>
      <c r="AE140" s="659"/>
      <c r="AF140" s="646"/>
      <c r="AG140" s="647"/>
      <c r="AH140" s="647"/>
      <c r="AI140" s="648"/>
      <c r="AJ140" s="2"/>
      <c r="AK140" s="2"/>
      <c r="AL140" s="2"/>
      <c r="AM140" s="2"/>
      <c r="AN140" s="2"/>
      <c r="AO140" s="2"/>
      <c r="AP140" s="2"/>
      <c r="AQ140" s="2"/>
      <c r="AR140" s="2"/>
      <c r="AS140" s="2"/>
      <c r="AT140" s="2"/>
    </row>
    <row r="141" spans="1:50" ht="18" customHeight="1" thickBot="1">
      <c r="E141" s="190"/>
      <c r="F141" s="191"/>
      <c r="G141" s="191"/>
      <c r="H141" s="191"/>
      <c r="I141" s="191"/>
      <c r="J141" s="191"/>
      <c r="K141" s="192"/>
      <c r="L141" s="649"/>
      <c r="M141" s="650"/>
      <c r="N141" s="650"/>
      <c r="O141" s="650"/>
      <c r="P141" s="650"/>
      <c r="Q141" s="651"/>
      <c r="R141" s="651"/>
      <c r="S141" s="651"/>
      <c r="T141" s="651"/>
      <c r="U141" s="651"/>
      <c r="V141" s="652"/>
      <c r="W141" s="652"/>
      <c r="X141" s="652"/>
      <c r="Y141" s="652"/>
      <c r="Z141" s="652"/>
      <c r="AA141" s="652"/>
      <c r="AB141" s="652"/>
      <c r="AC141" s="652"/>
      <c r="AD141" s="652"/>
      <c r="AE141" s="652"/>
      <c r="AF141" s="653"/>
      <c r="AG141" s="654"/>
      <c r="AH141" s="654"/>
      <c r="AI141" s="655"/>
      <c r="AJ141" s="2"/>
      <c r="AK141" s="2"/>
      <c r="AL141" s="2"/>
      <c r="AM141" s="2"/>
      <c r="AN141" s="2"/>
      <c r="AO141" s="2"/>
      <c r="AP141" s="2"/>
      <c r="AQ141" s="2"/>
      <c r="AR141" s="2"/>
      <c r="AS141" s="2"/>
      <c r="AT141" s="2"/>
    </row>
    <row r="142" spans="1:50" ht="18" customHeight="1" thickTop="1">
      <c r="E142" s="204" t="s">
        <v>17</v>
      </c>
      <c r="F142" s="205"/>
      <c r="G142" s="205"/>
      <c r="H142" s="205"/>
      <c r="I142" s="205"/>
      <c r="J142" s="205"/>
      <c r="K142" s="206"/>
      <c r="L142" s="207">
        <f>L140*AF140+L141*AF141</f>
        <v>0</v>
      </c>
      <c r="M142" s="207"/>
      <c r="N142" s="207"/>
      <c r="O142" s="207"/>
      <c r="P142" s="207"/>
      <c r="Q142" s="207">
        <f>Q140*AF140+Q141*AF141</f>
        <v>0</v>
      </c>
      <c r="R142" s="207"/>
      <c r="S142" s="207"/>
      <c r="T142" s="207"/>
      <c r="U142" s="207"/>
      <c r="V142" s="208">
        <f>V140*AF140+V141*AF141</f>
        <v>0</v>
      </c>
      <c r="W142" s="207"/>
      <c r="X142" s="207"/>
      <c r="Y142" s="207"/>
      <c r="Z142" s="207"/>
      <c r="AA142" s="208">
        <f>AA140*AF140+AA141*AF141</f>
        <v>0</v>
      </c>
      <c r="AB142" s="207"/>
      <c r="AC142" s="207"/>
      <c r="AD142" s="207"/>
      <c r="AE142" s="207"/>
      <c r="AF142" s="209">
        <f>SUM(AF140:AF141)</f>
        <v>0</v>
      </c>
      <c r="AG142" s="210"/>
      <c r="AH142" s="210"/>
      <c r="AI142" s="211"/>
      <c r="AJ142" s="2"/>
      <c r="AK142" s="2"/>
      <c r="AL142" s="2"/>
      <c r="AM142" s="2"/>
      <c r="AN142" s="2"/>
      <c r="AO142" s="2"/>
      <c r="AP142" s="2"/>
      <c r="AQ142" s="2"/>
      <c r="AR142" s="2"/>
      <c r="AS142" s="2"/>
      <c r="AT142" s="2"/>
    </row>
    <row r="143" spans="1:50" s="33" customFormat="1" ht="11">
      <c r="A143" s="32"/>
      <c r="B143" s="32"/>
      <c r="C143" s="32"/>
      <c r="D143" s="32"/>
      <c r="E143" s="38" t="s">
        <v>429</v>
      </c>
      <c r="F143" s="39"/>
      <c r="G143" s="39"/>
      <c r="H143" s="39"/>
      <c r="I143" s="39"/>
      <c r="J143" s="39"/>
      <c r="K143" s="39"/>
      <c r="L143" s="39"/>
      <c r="M143" s="39"/>
      <c r="N143" s="39"/>
      <c r="O143" s="39"/>
      <c r="P143" s="39"/>
      <c r="Q143" s="39"/>
      <c r="R143" s="39"/>
      <c r="S143" s="39"/>
      <c r="T143" s="39"/>
      <c r="U143" s="39"/>
      <c r="V143" s="39"/>
      <c r="W143" s="39"/>
      <c r="X143" s="39"/>
      <c r="Y143" s="39"/>
      <c r="Z143" s="39"/>
      <c r="AA143" s="39"/>
      <c r="AB143" s="39"/>
      <c r="AC143" s="39"/>
      <c r="AD143" s="39"/>
      <c r="AE143" s="39"/>
      <c r="AF143" s="39"/>
      <c r="AG143" s="39"/>
      <c r="AH143" s="39"/>
      <c r="AI143" s="39"/>
      <c r="AJ143" s="39"/>
      <c r="AK143" s="39"/>
      <c r="AL143" s="39"/>
      <c r="AM143" s="39"/>
      <c r="AN143" s="39"/>
      <c r="AO143" s="39"/>
      <c r="AP143" s="39"/>
      <c r="AQ143" s="39"/>
      <c r="AR143" s="39"/>
      <c r="AS143" s="39"/>
      <c r="AT143" s="39"/>
      <c r="AU143" s="40"/>
      <c r="AV143" s="41"/>
      <c r="AW143" s="41"/>
      <c r="AX143" s="41"/>
    </row>
    <row r="144" spans="1:50" s="33" customFormat="1" ht="11">
      <c r="A144" s="32"/>
      <c r="B144" s="32"/>
      <c r="C144" s="32"/>
      <c r="D144" s="32"/>
      <c r="E144" s="38" t="s">
        <v>107</v>
      </c>
      <c r="F144" s="39"/>
      <c r="G144" s="39"/>
      <c r="H144" s="39"/>
      <c r="I144" s="39"/>
      <c r="J144" s="39"/>
      <c r="K144" s="39"/>
      <c r="L144" s="39"/>
      <c r="M144" s="39"/>
      <c r="N144" s="39"/>
      <c r="O144" s="39"/>
      <c r="P144" s="39"/>
      <c r="Q144" s="39"/>
      <c r="R144" s="39"/>
      <c r="S144" s="39"/>
      <c r="T144" s="39"/>
      <c r="U144" s="39"/>
      <c r="V144" s="39"/>
      <c r="W144" s="39"/>
      <c r="X144" s="39"/>
      <c r="Y144" s="39"/>
      <c r="Z144" s="39"/>
      <c r="AA144" s="39"/>
      <c r="AB144" s="39"/>
      <c r="AC144" s="39"/>
      <c r="AD144" s="39"/>
      <c r="AE144" s="39"/>
      <c r="AF144" s="39"/>
      <c r="AG144" s="39"/>
      <c r="AH144" s="39"/>
      <c r="AI144" s="39"/>
      <c r="AJ144" s="39"/>
      <c r="AK144" s="39"/>
      <c r="AL144" s="39"/>
      <c r="AM144" s="39"/>
      <c r="AN144" s="39"/>
      <c r="AO144" s="39"/>
      <c r="AP144" s="39"/>
      <c r="AQ144" s="39"/>
      <c r="AR144" s="39"/>
      <c r="AS144" s="39"/>
      <c r="AT144" s="39"/>
      <c r="AU144" s="41"/>
      <c r="AV144" s="41"/>
      <c r="AW144" s="41"/>
      <c r="AX144" s="41"/>
    </row>
    <row r="145" spans="1:50" s="33" customFormat="1" ht="13.5" customHeight="1">
      <c r="A145" s="32"/>
      <c r="B145" s="32"/>
      <c r="C145" s="32"/>
      <c r="D145" s="32"/>
      <c r="E145" s="38"/>
      <c r="F145" s="39"/>
      <c r="G145" s="39"/>
      <c r="H145" s="39"/>
      <c r="I145" s="39"/>
      <c r="J145" s="39"/>
      <c r="K145" s="39"/>
      <c r="L145" s="39"/>
      <c r="M145" s="39"/>
      <c r="N145" s="39"/>
      <c r="O145" s="39"/>
      <c r="P145" s="39"/>
      <c r="Q145" s="39"/>
      <c r="R145" s="39"/>
      <c r="S145" s="39"/>
      <c r="T145" s="39"/>
      <c r="U145" s="39"/>
      <c r="V145" s="39"/>
      <c r="W145" s="39"/>
      <c r="X145" s="39"/>
      <c r="Y145" s="39"/>
      <c r="Z145" s="39"/>
      <c r="AA145" s="39"/>
      <c r="AB145" s="39"/>
      <c r="AC145" s="39"/>
      <c r="AD145" s="39"/>
      <c r="AE145" s="39"/>
      <c r="AF145" s="39"/>
      <c r="AG145" s="39"/>
      <c r="AH145" s="39"/>
      <c r="AI145" s="39"/>
      <c r="AJ145" s="39"/>
      <c r="AK145" s="39"/>
      <c r="AL145" s="39"/>
      <c r="AM145" s="39"/>
      <c r="AN145" s="39"/>
      <c r="AO145" s="39"/>
      <c r="AP145" s="39"/>
      <c r="AQ145" s="39"/>
      <c r="AR145" s="39"/>
      <c r="AS145" s="39"/>
      <c r="AT145" s="39"/>
      <c r="AU145" s="41"/>
      <c r="AV145" s="41"/>
      <c r="AW145" s="41"/>
      <c r="AX145" s="41"/>
    </row>
    <row r="146" spans="1:50" s="26" customFormat="1" ht="18" customHeight="1">
      <c r="A146" s="6"/>
      <c r="B146" s="6"/>
      <c r="C146" s="6" t="s">
        <v>104</v>
      </c>
      <c r="D146" s="6"/>
      <c r="E146" s="6"/>
      <c r="F146" s="6"/>
      <c r="G146" s="6"/>
      <c r="H146" s="6"/>
      <c r="I146" s="6"/>
      <c r="J146" s="6"/>
      <c r="K146" s="6"/>
      <c r="L146" s="6"/>
      <c r="M146" s="6"/>
      <c r="N146" s="6"/>
      <c r="O146" s="6"/>
      <c r="P146" s="6"/>
      <c r="Q146" s="6"/>
      <c r="R146" s="6"/>
      <c r="S146" s="6"/>
      <c r="T146" s="6"/>
      <c r="U146" s="6"/>
      <c r="V146" s="6"/>
      <c r="W146" s="6"/>
      <c r="X146" s="6"/>
      <c r="Y146" s="6"/>
      <c r="Z146" s="6"/>
      <c r="AA146" s="6"/>
      <c r="AB146" s="6"/>
      <c r="AC146" s="6"/>
      <c r="AD146" s="6"/>
      <c r="AE146" s="6"/>
      <c r="AF146" s="6"/>
      <c r="AG146" s="6"/>
      <c r="AH146" s="6"/>
      <c r="AI146" s="6"/>
      <c r="AJ146" s="6"/>
      <c r="AK146" s="6"/>
      <c r="AL146" s="6"/>
      <c r="AM146" s="6"/>
      <c r="AN146" s="6"/>
      <c r="AO146" s="6"/>
      <c r="AP146" s="6"/>
      <c r="AQ146" s="6"/>
      <c r="AR146" s="6"/>
      <c r="AS146" s="6"/>
      <c r="AT146" s="16"/>
    </row>
    <row r="147" spans="1:50" s="26" customFormat="1" ht="13.5" customHeight="1">
      <c r="A147" s="6"/>
      <c r="B147" s="6"/>
      <c r="C147" s="6"/>
      <c r="D147" s="6" t="s">
        <v>38</v>
      </c>
      <c r="E147" s="6"/>
      <c r="F147" s="6"/>
      <c r="G147" s="6"/>
      <c r="H147" s="6"/>
      <c r="I147" s="6"/>
      <c r="J147" s="6"/>
      <c r="K147" s="6"/>
      <c r="L147" s="6"/>
      <c r="M147" s="6"/>
      <c r="N147" s="6"/>
      <c r="O147" s="6"/>
      <c r="P147" s="6"/>
      <c r="Q147" s="6"/>
      <c r="R147" s="6"/>
      <c r="S147" s="6"/>
      <c r="T147" s="6"/>
      <c r="U147" s="6"/>
      <c r="V147" s="6"/>
      <c r="W147" s="6"/>
      <c r="X147" s="6"/>
      <c r="Y147" s="6"/>
      <c r="Z147" s="6"/>
      <c r="AA147" s="6"/>
      <c r="AB147" s="6"/>
      <c r="AC147" s="6"/>
      <c r="AD147" s="6"/>
      <c r="AE147" s="6"/>
      <c r="AF147" s="6"/>
      <c r="AG147" s="6"/>
      <c r="AH147" s="6"/>
      <c r="AI147" s="6"/>
      <c r="AJ147" s="6"/>
      <c r="AK147" s="6"/>
      <c r="AL147" s="6"/>
      <c r="AM147" s="6"/>
      <c r="AN147" s="6"/>
      <c r="AO147" s="6"/>
      <c r="AP147" s="6"/>
      <c r="AQ147" s="6"/>
      <c r="AR147" s="6"/>
      <c r="AS147" s="6"/>
      <c r="AT147" s="16"/>
    </row>
    <row r="148" spans="1:50" s="26" customFormat="1" ht="13.5" customHeight="1">
      <c r="A148" s="16"/>
      <c r="B148" s="16"/>
      <c r="C148" s="15"/>
      <c r="D148" s="64"/>
      <c r="E148" s="637" t="s">
        <v>4</v>
      </c>
      <c r="F148" s="638"/>
      <c r="G148" s="638"/>
      <c r="H148" s="638"/>
      <c r="I148" s="638"/>
      <c r="J148" s="638"/>
      <c r="K148" s="638"/>
      <c r="L148" s="639"/>
      <c r="M148" s="574"/>
      <c r="N148" s="575"/>
      <c r="O148" s="575"/>
      <c r="P148" s="575"/>
      <c r="Q148" s="575"/>
      <c r="R148" s="575"/>
      <c r="S148" s="575"/>
      <c r="T148" s="575"/>
      <c r="U148" s="575"/>
      <c r="V148" s="575"/>
      <c r="W148" s="575"/>
      <c r="X148" s="575"/>
      <c r="Y148" s="575"/>
      <c r="Z148" s="575"/>
      <c r="AA148" s="575"/>
      <c r="AB148" s="575"/>
      <c r="AC148" s="575"/>
      <c r="AD148" s="575"/>
      <c r="AE148" s="575"/>
      <c r="AF148" s="575"/>
      <c r="AG148" s="575"/>
      <c r="AH148" s="575"/>
      <c r="AI148" s="575"/>
      <c r="AJ148" s="575"/>
      <c r="AK148" s="575"/>
      <c r="AL148" s="575"/>
      <c r="AM148" s="575"/>
      <c r="AN148" s="575"/>
      <c r="AO148" s="575"/>
      <c r="AP148" s="575"/>
      <c r="AQ148" s="575"/>
      <c r="AR148" s="575"/>
      <c r="AS148" s="575"/>
      <c r="AT148" s="576"/>
    </row>
    <row r="149" spans="1:50" s="26" customFormat="1" ht="13.5" customHeight="1">
      <c r="A149" s="16"/>
      <c r="B149" s="16"/>
      <c r="C149" s="15"/>
      <c r="D149" s="64"/>
      <c r="E149" s="640"/>
      <c r="F149" s="641"/>
      <c r="G149" s="641"/>
      <c r="H149" s="641"/>
      <c r="I149" s="641"/>
      <c r="J149" s="641"/>
      <c r="K149" s="641"/>
      <c r="L149" s="642"/>
      <c r="M149" s="621"/>
      <c r="N149" s="622"/>
      <c r="O149" s="622"/>
      <c r="P149" s="622"/>
      <c r="Q149" s="622"/>
      <c r="R149" s="622"/>
      <c r="S149" s="622"/>
      <c r="T149" s="622"/>
      <c r="U149" s="622"/>
      <c r="V149" s="622"/>
      <c r="W149" s="622"/>
      <c r="X149" s="622"/>
      <c r="Y149" s="622"/>
      <c r="Z149" s="622"/>
      <c r="AA149" s="622"/>
      <c r="AB149" s="622"/>
      <c r="AC149" s="622"/>
      <c r="AD149" s="622"/>
      <c r="AE149" s="622"/>
      <c r="AF149" s="622"/>
      <c r="AG149" s="622"/>
      <c r="AH149" s="622"/>
      <c r="AI149" s="622"/>
      <c r="AJ149" s="622"/>
      <c r="AK149" s="622"/>
      <c r="AL149" s="622"/>
      <c r="AM149" s="622"/>
      <c r="AN149" s="622"/>
      <c r="AO149" s="622"/>
      <c r="AP149" s="622"/>
      <c r="AQ149" s="622"/>
      <c r="AR149" s="622"/>
      <c r="AS149" s="622"/>
      <c r="AT149" s="623"/>
    </row>
    <row r="150" spans="1:50" ht="13.5" customHeight="1">
      <c r="A150" s="16"/>
      <c r="B150" s="16"/>
      <c r="C150" s="15"/>
      <c r="D150" s="64"/>
      <c r="E150" s="643"/>
      <c r="F150" s="644"/>
      <c r="G150" s="644"/>
      <c r="H150" s="644"/>
      <c r="I150" s="644"/>
      <c r="J150" s="644"/>
      <c r="K150" s="644"/>
      <c r="L150" s="645"/>
      <c r="M150" s="577"/>
      <c r="N150" s="578"/>
      <c r="O150" s="578"/>
      <c r="P150" s="578"/>
      <c r="Q150" s="578"/>
      <c r="R150" s="578"/>
      <c r="S150" s="578"/>
      <c r="T150" s="578"/>
      <c r="U150" s="578"/>
      <c r="V150" s="578"/>
      <c r="W150" s="578"/>
      <c r="X150" s="578"/>
      <c r="Y150" s="578"/>
      <c r="Z150" s="578"/>
      <c r="AA150" s="578"/>
      <c r="AB150" s="578"/>
      <c r="AC150" s="578"/>
      <c r="AD150" s="578"/>
      <c r="AE150" s="578"/>
      <c r="AF150" s="578"/>
      <c r="AG150" s="578"/>
      <c r="AH150" s="578"/>
      <c r="AI150" s="578"/>
      <c r="AJ150" s="578"/>
      <c r="AK150" s="578"/>
      <c r="AL150" s="578"/>
      <c r="AM150" s="578"/>
      <c r="AN150" s="578"/>
      <c r="AO150" s="578"/>
      <c r="AP150" s="578"/>
      <c r="AQ150" s="578"/>
      <c r="AR150" s="578"/>
      <c r="AS150" s="578"/>
      <c r="AT150" s="579"/>
    </row>
    <row r="151" spans="1:50" ht="13.5" customHeight="1">
      <c r="A151" s="16"/>
      <c r="B151" s="16"/>
      <c r="C151" s="15"/>
      <c r="D151" s="64"/>
      <c r="E151" s="637" t="s">
        <v>109</v>
      </c>
      <c r="F151" s="638"/>
      <c r="G151" s="638"/>
      <c r="H151" s="638"/>
      <c r="I151" s="638"/>
      <c r="J151" s="638"/>
      <c r="K151" s="638"/>
      <c r="L151" s="639"/>
      <c r="M151" s="574"/>
      <c r="N151" s="575"/>
      <c r="O151" s="575"/>
      <c r="P151" s="575"/>
      <c r="Q151" s="575"/>
      <c r="R151" s="575"/>
      <c r="S151" s="575"/>
      <c r="T151" s="575"/>
      <c r="U151" s="575"/>
      <c r="V151" s="575"/>
      <c r="W151" s="575"/>
      <c r="X151" s="575"/>
      <c r="Y151" s="575"/>
      <c r="Z151" s="575"/>
      <c r="AA151" s="575"/>
      <c r="AB151" s="575"/>
      <c r="AC151" s="575"/>
      <c r="AD151" s="575"/>
      <c r="AE151" s="575"/>
      <c r="AF151" s="575"/>
      <c r="AG151" s="575"/>
      <c r="AH151" s="575"/>
      <c r="AI151" s="575"/>
      <c r="AJ151" s="575"/>
      <c r="AK151" s="575"/>
      <c r="AL151" s="575"/>
      <c r="AM151" s="575"/>
      <c r="AN151" s="575"/>
      <c r="AO151" s="575"/>
      <c r="AP151" s="575"/>
      <c r="AQ151" s="575"/>
      <c r="AR151" s="575"/>
      <c r="AS151" s="575"/>
      <c r="AT151" s="576"/>
    </row>
    <row r="152" spans="1:50" ht="13.5" customHeight="1">
      <c r="A152" s="16"/>
      <c r="B152" s="16"/>
      <c r="C152" s="15"/>
      <c r="D152" s="64"/>
      <c r="E152" s="643"/>
      <c r="F152" s="644"/>
      <c r="G152" s="644"/>
      <c r="H152" s="644"/>
      <c r="I152" s="644"/>
      <c r="J152" s="644"/>
      <c r="K152" s="644"/>
      <c r="L152" s="645"/>
      <c r="M152" s="577"/>
      <c r="N152" s="578"/>
      <c r="O152" s="578"/>
      <c r="P152" s="578"/>
      <c r="Q152" s="578"/>
      <c r="R152" s="578"/>
      <c r="S152" s="578"/>
      <c r="T152" s="578"/>
      <c r="U152" s="578"/>
      <c r="V152" s="578"/>
      <c r="W152" s="578"/>
      <c r="X152" s="578"/>
      <c r="Y152" s="578"/>
      <c r="Z152" s="578"/>
      <c r="AA152" s="578"/>
      <c r="AB152" s="578"/>
      <c r="AC152" s="578"/>
      <c r="AD152" s="578"/>
      <c r="AE152" s="578"/>
      <c r="AF152" s="578"/>
      <c r="AG152" s="578"/>
      <c r="AH152" s="578"/>
      <c r="AI152" s="578"/>
      <c r="AJ152" s="578"/>
      <c r="AK152" s="578"/>
      <c r="AL152" s="578"/>
      <c r="AM152" s="578"/>
      <c r="AN152" s="578"/>
      <c r="AO152" s="578"/>
      <c r="AP152" s="578"/>
      <c r="AQ152" s="578"/>
      <c r="AR152" s="578"/>
      <c r="AS152" s="578"/>
      <c r="AT152" s="579"/>
    </row>
    <row r="153" spans="1:50" s="3" customFormat="1" ht="13.5" customHeight="1">
      <c r="A153" s="16"/>
      <c r="B153" s="16"/>
      <c r="C153" s="15"/>
      <c r="D153" s="64"/>
      <c r="E153" s="637" t="s">
        <v>19</v>
      </c>
      <c r="F153" s="638"/>
      <c r="G153" s="638"/>
      <c r="H153" s="638"/>
      <c r="I153" s="638"/>
      <c r="J153" s="638"/>
      <c r="K153" s="638"/>
      <c r="L153" s="639"/>
      <c r="M153" s="606"/>
      <c r="N153" s="607"/>
      <c r="O153" s="607"/>
      <c r="P153" s="607"/>
      <c r="Q153" s="607"/>
      <c r="R153" s="607"/>
      <c r="S153" s="607"/>
      <c r="T153" s="607"/>
      <c r="U153" s="607"/>
      <c r="V153" s="607"/>
      <c r="W153" s="607"/>
      <c r="X153" s="607"/>
      <c r="Y153" s="607"/>
      <c r="Z153" s="607"/>
      <c r="AA153" s="607"/>
      <c r="AB153" s="607"/>
      <c r="AC153" s="607"/>
      <c r="AD153" s="607"/>
      <c r="AE153" s="607"/>
      <c r="AF153" s="607"/>
      <c r="AG153" s="607"/>
      <c r="AH153" s="607"/>
      <c r="AI153" s="607"/>
      <c r="AJ153" s="607"/>
      <c r="AK153" s="607"/>
      <c r="AL153" s="607"/>
      <c r="AM153" s="607"/>
      <c r="AN153" s="607"/>
      <c r="AO153" s="607"/>
      <c r="AP153" s="607"/>
      <c r="AQ153" s="607"/>
      <c r="AR153" s="607"/>
      <c r="AS153" s="607"/>
      <c r="AT153" s="608"/>
    </row>
    <row r="154" spans="1:50" ht="13.5" customHeight="1">
      <c r="A154" s="16"/>
      <c r="B154" s="16"/>
      <c r="C154" s="15"/>
      <c r="D154" s="64"/>
      <c r="E154" s="643"/>
      <c r="F154" s="644"/>
      <c r="G154" s="644"/>
      <c r="H154" s="644"/>
      <c r="I154" s="644"/>
      <c r="J154" s="644"/>
      <c r="K154" s="644"/>
      <c r="L154" s="645"/>
      <c r="M154" s="612"/>
      <c r="N154" s="613"/>
      <c r="O154" s="613"/>
      <c r="P154" s="613"/>
      <c r="Q154" s="613"/>
      <c r="R154" s="613"/>
      <c r="S154" s="613"/>
      <c r="T154" s="613"/>
      <c r="U154" s="613"/>
      <c r="V154" s="613"/>
      <c r="W154" s="613"/>
      <c r="X154" s="613"/>
      <c r="Y154" s="613"/>
      <c r="Z154" s="613"/>
      <c r="AA154" s="613"/>
      <c r="AB154" s="613"/>
      <c r="AC154" s="613"/>
      <c r="AD154" s="613"/>
      <c r="AE154" s="613"/>
      <c r="AF154" s="613"/>
      <c r="AG154" s="613"/>
      <c r="AH154" s="613"/>
      <c r="AI154" s="613"/>
      <c r="AJ154" s="613"/>
      <c r="AK154" s="613"/>
      <c r="AL154" s="613"/>
      <c r="AM154" s="613"/>
      <c r="AN154" s="613"/>
      <c r="AO154" s="613"/>
      <c r="AP154" s="613"/>
      <c r="AQ154" s="613"/>
      <c r="AR154" s="613"/>
      <c r="AS154" s="613"/>
      <c r="AT154" s="614"/>
    </row>
    <row r="155" spans="1:50" ht="13.5" customHeight="1">
      <c r="A155" s="16"/>
      <c r="B155" s="16"/>
      <c r="C155" s="15"/>
      <c r="D155" s="64"/>
      <c r="E155" s="637" t="s">
        <v>13</v>
      </c>
      <c r="F155" s="638"/>
      <c r="G155" s="638"/>
      <c r="H155" s="638"/>
      <c r="I155" s="638"/>
      <c r="J155" s="638"/>
      <c r="K155" s="638"/>
      <c r="L155" s="639"/>
      <c r="M155" s="118" t="s">
        <v>45</v>
      </c>
      <c r="N155" s="590"/>
      <c r="O155" s="590"/>
      <c r="P155" s="590"/>
      <c r="Q155" s="590"/>
      <c r="R155" s="115" t="s">
        <v>46</v>
      </c>
      <c r="S155" s="590"/>
      <c r="T155" s="590"/>
      <c r="U155" s="590"/>
      <c r="V155" s="590"/>
      <c r="W155" s="590"/>
      <c r="X155" s="119" t="s">
        <v>47</v>
      </c>
      <c r="Y155" s="119"/>
      <c r="Z155" s="119"/>
      <c r="AA155" s="119"/>
      <c r="AB155" s="119"/>
      <c r="AC155" s="119"/>
      <c r="AD155" s="119"/>
      <c r="AE155" s="119"/>
      <c r="AF155" s="119"/>
      <c r="AG155" s="119"/>
      <c r="AH155" s="119"/>
      <c r="AI155" s="119"/>
      <c r="AJ155" s="119"/>
      <c r="AK155" s="119"/>
      <c r="AL155" s="119"/>
      <c r="AM155" s="119"/>
      <c r="AN155" s="119"/>
      <c r="AO155" s="119"/>
      <c r="AP155" s="119"/>
      <c r="AQ155" s="119"/>
      <c r="AR155" s="119"/>
      <c r="AS155" s="119"/>
      <c r="AT155" s="120"/>
      <c r="AU155" s="34"/>
      <c r="AV155" s="34"/>
      <c r="AW155" s="34"/>
      <c r="AX155" s="34"/>
    </row>
    <row r="156" spans="1:50" s="26" customFormat="1" ht="13.5" customHeight="1">
      <c r="A156" s="16"/>
      <c r="B156" s="16"/>
      <c r="C156" s="15"/>
      <c r="D156" s="64"/>
      <c r="E156" s="640"/>
      <c r="F156" s="641"/>
      <c r="G156" s="641"/>
      <c r="H156" s="641"/>
      <c r="I156" s="641"/>
      <c r="J156" s="641"/>
      <c r="K156" s="641"/>
      <c r="L156" s="642"/>
      <c r="M156" s="591"/>
      <c r="N156" s="592"/>
      <c r="O156" s="592"/>
      <c r="P156" s="592"/>
      <c r="Q156" s="592"/>
      <c r="R156" s="592"/>
      <c r="S156" s="592"/>
      <c r="T156" s="592"/>
      <c r="U156" s="592"/>
      <c r="V156" s="592"/>
      <c r="W156" s="592"/>
      <c r="X156" s="592"/>
      <c r="Y156" s="592"/>
      <c r="Z156" s="592"/>
      <c r="AA156" s="592"/>
      <c r="AB156" s="592"/>
      <c r="AC156" s="592"/>
      <c r="AD156" s="592"/>
      <c r="AE156" s="592"/>
      <c r="AF156" s="592"/>
      <c r="AG156" s="592"/>
      <c r="AH156" s="592"/>
      <c r="AI156" s="592"/>
      <c r="AJ156" s="592"/>
      <c r="AK156" s="592"/>
      <c r="AL156" s="592"/>
      <c r="AM156" s="592"/>
      <c r="AN156" s="592"/>
      <c r="AO156" s="592"/>
      <c r="AP156" s="592"/>
      <c r="AQ156" s="592"/>
      <c r="AR156" s="592"/>
      <c r="AS156" s="592"/>
      <c r="AT156" s="593"/>
      <c r="AU156" s="35"/>
      <c r="AV156" s="35"/>
      <c r="AW156" s="35"/>
      <c r="AX156" s="35"/>
    </row>
    <row r="157" spans="1:50" s="26" customFormat="1" ht="13.5" customHeight="1">
      <c r="A157" s="16"/>
      <c r="B157" s="16"/>
      <c r="C157" s="15"/>
      <c r="D157" s="64"/>
      <c r="E157" s="643"/>
      <c r="F157" s="644"/>
      <c r="G157" s="644"/>
      <c r="H157" s="644"/>
      <c r="I157" s="644"/>
      <c r="J157" s="644"/>
      <c r="K157" s="644"/>
      <c r="L157" s="645"/>
      <c r="M157" s="594"/>
      <c r="N157" s="595"/>
      <c r="O157" s="595"/>
      <c r="P157" s="595"/>
      <c r="Q157" s="595"/>
      <c r="R157" s="595"/>
      <c r="S157" s="595"/>
      <c r="T157" s="595"/>
      <c r="U157" s="595"/>
      <c r="V157" s="595"/>
      <c r="W157" s="595"/>
      <c r="X157" s="595"/>
      <c r="Y157" s="595"/>
      <c r="Z157" s="595"/>
      <c r="AA157" s="595"/>
      <c r="AB157" s="595"/>
      <c r="AC157" s="595"/>
      <c r="AD157" s="595"/>
      <c r="AE157" s="595"/>
      <c r="AF157" s="595"/>
      <c r="AG157" s="595"/>
      <c r="AH157" s="595"/>
      <c r="AI157" s="595"/>
      <c r="AJ157" s="595"/>
      <c r="AK157" s="595"/>
      <c r="AL157" s="595"/>
      <c r="AM157" s="595"/>
      <c r="AN157" s="595"/>
      <c r="AO157" s="595"/>
      <c r="AP157" s="595"/>
      <c r="AQ157" s="595"/>
      <c r="AR157" s="595"/>
      <c r="AS157" s="595"/>
      <c r="AT157" s="596"/>
      <c r="AU157" s="35"/>
      <c r="AV157" s="35"/>
      <c r="AW157" s="35"/>
      <c r="AX157" s="35"/>
    </row>
    <row r="158" spans="1:50" s="47" customFormat="1" ht="27.65" customHeight="1">
      <c r="A158" s="48"/>
      <c r="B158" s="48"/>
      <c r="C158" s="48"/>
      <c r="D158" s="73"/>
      <c r="E158" s="267" t="s">
        <v>3</v>
      </c>
      <c r="F158" s="268"/>
      <c r="G158" s="268"/>
      <c r="H158" s="268"/>
      <c r="I158" s="268"/>
      <c r="J158" s="268"/>
      <c r="K158" s="268"/>
      <c r="L158" s="269"/>
      <c r="M158" s="573"/>
      <c r="N158" s="570"/>
      <c r="O158" s="570"/>
      <c r="P158" s="570"/>
      <c r="Q158" s="46" t="s">
        <v>70</v>
      </c>
      <c r="R158" s="570"/>
      <c r="S158" s="570"/>
      <c r="T158" s="570"/>
      <c r="U158" s="46" t="s">
        <v>70</v>
      </c>
      <c r="V158" s="570"/>
      <c r="W158" s="570"/>
      <c r="X158" s="570"/>
      <c r="Y158" s="571"/>
      <c r="Z158" s="267" t="s">
        <v>68</v>
      </c>
      <c r="AA158" s="268"/>
      <c r="AB158" s="268"/>
      <c r="AC158" s="268"/>
      <c r="AD158" s="268"/>
      <c r="AE158" s="268"/>
      <c r="AF158" s="268"/>
      <c r="AG158" s="269"/>
      <c r="AH158" s="573"/>
      <c r="AI158" s="570"/>
      <c r="AJ158" s="570"/>
      <c r="AK158" s="570"/>
      <c r="AL158" s="59" t="s">
        <v>46</v>
      </c>
      <c r="AM158" s="570"/>
      <c r="AN158" s="570"/>
      <c r="AO158" s="570"/>
      <c r="AP158" s="46" t="s">
        <v>46</v>
      </c>
      <c r="AQ158" s="570"/>
      <c r="AR158" s="570"/>
      <c r="AS158" s="570"/>
      <c r="AT158" s="571"/>
    </row>
    <row r="159" spans="1:50" s="26" customFormat="1" ht="26.5" customHeight="1">
      <c r="A159" s="16"/>
      <c r="B159" s="16"/>
      <c r="C159" s="15"/>
      <c r="D159" s="64"/>
      <c r="E159" s="627" t="s">
        <v>20</v>
      </c>
      <c r="F159" s="628"/>
      <c r="G159" s="628"/>
      <c r="H159" s="628"/>
      <c r="I159" s="628"/>
      <c r="J159" s="628"/>
      <c r="K159" s="628"/>
      <c r="L159" s="629"/>
      <c r="M159" s="634"/>
      <c r="N159" s="635"/>
      <c r="O159" s="635"/>
      <c r="P159" s="635"/>
      <c r="Q159" s="635"/>
      <c r="R159" s="635"/>
      <c r="S159" s="635"/>
      <c r="T159" s="635"/>
      <c r="U159" s="635"/>
      <c r="V159" s="635"/>
      <c r="W159" s="635"/>
      <c r="X159" s="635"/>
      <c r="Y159" s="635"/>
      <c r="Z159" s="635"/>
      <c r="AA159" s="635"/>
      <c r="AB159" s="635"/>
      <c r="AC159" s="635"/>
      <c r="AD159" s="635"/>
      <c r="AE159" s="635"/>
      <c r="AF159" s="635"/>
      <c r="AG159" s="636"/>
      <c r="AH159" s="344" t="str">
        <f>IFERROR(_xlfn.XLOOKUP(M159,様式２産業分類!B6:B110,様式２産業分類!C6:C110),"")</f>
        <v/>
      </c>
      <c r="AI159" s="345"/>
      <c r="AJ159" s="345"/>
      <c r="AK159" s="345"/>
      <c r="AL159" s="345"/>
      <c r="AM159" s="345"/>
      <c r="AN159" s="345"/>
      <c r="AO159" s="345"/>
      <c r="AP159" s="345"/>
      <c r="AQ159" s="345"/>
      <c r="AR159" s="345"/>
      <c r="AS159" s="345"/>
      <c r="AT159" s="346"/>
    </row>
    <row r="160" spans="1:50" ht="26.5" customHeight="1">
      <c r="A160" s="16"/>
      <c r="B160" s="16"/>
      <c r="C160" s="15"/>
      <c r="D160" s="64"/>
      <c r="E160" s="627" t="s">
        <v>128</v>
      </c>
      <c r="F160" s="628"/>
      <c r="G160" s="628"/>
      <c r="H160" s="628"/>
      <c r="I160" s="628"/>
      <c r="J160" s="628"/>
      <c r="K160" s="628"/>
      <c r="L160" s="629"/>
      <c r="M160" s="630"/>
      <c r="N160" s="631"/>
      <c r="O160" s="631"/>
      <c r="P160" s="631"/>
      <c r="Q160" s="631"/>
      <c r="R160" s="631"/>
      <c r="S160" s="631"/>
      <c r="T160" s="631"/>
      <c r="U160" s="631"/>
      <c r="V160" s="631"/>
      <c r="W160" s="631"/>
      <c r="X160" s="631"/>
      <c r="Y160" s="90" t="s">
        <v>83</v>
      </c>
      <c r="Z160" s="627" t="s">
        <v>129</v>
      </c>
      <c r="AA160" s="628"/>
      <c r="AB160" s="628"/>
      <c r="AC160" s="628"/>
      <c r="AD160" s="628"/>
      <c r="AE160" s="628"/>
      <c r="AF160" s="628"/>
      <c r="AG160" s="629"/>
      <c r="AH160" s="630"/>
      <c r="AI160" s="631"/>
      <c r="AJ160" s="631"/>
      <c r="AK160" s="631"/>
      <c r="AL160" s="631"/>
      <c r="AM160" s="631"/>
      <c r="AN160" s="631"/>
      <c r="AO160" s="631"/>
      <c r="AP160" s="631"/>
      <c r="AQ160" s="631"/>
      <c r="AR160" s="631"/>
      <c r="AS160" s="631"/>
      <c r="AT160" s="90" t="s">
        <v>106</v>
      </c>
      <c r="AX160" s="26"/>
    </row>
    <row r="161" spans="1:50" ht="26.5" customHeight="1">
      <c r="A161" s="16"/>
      <c r="B161" s="16"/>
      <c r="C161" s="77"/>
      <c r="D161" s="72"/>
      <c r="E161" s="624" t="s">
        <v>130</v>
      </c>
      <c r="F161" s="625"/>
      <c r="G161" s="625"/>
      <c r="H161" s="625"/>
      <c r="I161" s="625"/>
      <c r="J161" s="625"/>
      <c r="K161" s="625"/>
      <c r="L161" s="626"/>
      <c r="M161" s="627" t="s">
        <v>98</v>
      </c>
      <c r="N161" s="628"/>
      <c r="O161" s="628"/>
      <c r="P161" s="629"/>
      <c r="Q161" s="627" t="s">
        <v>21</v>
      </c>
      <c r="R161" s="628"/>
      <c r="S161" s="628"/>
      <c r="T161" s="629"/>
      <c r="U161" s="630"/>
      <c r="V161" s="631"/>
      <c r="W161" s="631"/>
      <c r="X161" s="631"/>
      <c r="Y161" s="631"/>
      <c r="Z161" s="631"/>
      <c r="AA161" s="631"/>
      <c r="AB161" s="631"/>
      <c r="AC161" s="631"/>
      <c r="AD161" s="631"/>
      <c r="AE161" s="91" t="s">
        <v>83</v>
      </c>
      <c r="AF161" s="624" t="s">
        <v>99</v>
      </c>
      <c r="AG161" s="625"/>
      <c r="AH161" s="625"/>
      <c r="AI161" s="626"/>
      <c r="AJ161" s="632"/>
      <c r="AK161" s="633"/>
      <c r="AL161" s="633"/>
      <c r="AM161" s="633"/>
      <c r="AN161" s="633"/>
      <c r="AO161" s="633"/>
      <c r="AP161" s="633"/>
      <c r="AQ161" s="633"/>
      <c r="AR161" s="633"/>
      <c r="AS161" s="633"/>
      <c r="AT161" s="91" t="s">
        <v>83</v>
      </c>
    </row>
    <row r="162" spans="1:50" ht="13.5" customHeight="1">
      <c r="A162" s="16"/>
      <c r="B162" s="16"/>
      <c r="C162" s="70"/>
      <c r="D162" s="74"/>
      <c r="E162" s="560" t="s">
        <v>22</v>
      </c>
      <c r="F162" s="561"/>
      <c r="G162" s="561"/>
      <c r="H162" s="561"/>
      <c r="I162" s="561"/>
      <c r="J162" s="561"/>
      <c r="K162" s="561"/>
      <c r="L162" s="562"/>
      <c r="M162" s="17"/>
      <c r="N162" s="103"/>
      <c r="O162" s="85" t="s">
        <v>23</v>
      </c>
      <c r="P162" s="86"/>
      <c r="Q162" s="103"/>
      <c r="R162" s="103"/>
      <c r="S162" s="103"/>
      <c r="T162" s="103"/>
      <c r="U162" s="103"/>
      <c r="V162" s="103"/>
      <c r="W162" s="103"/>
      <c r="X162" s="103"/>
      <c r="Y162" s="103"/>
      <c r="Z162" s="103"/>
      <c r="AA162" s="103"/>
      <c r="AB162" s="103"/>
      <c r="AC162" s="103"/>
      <c r="AD162" s="103"/>
      <c r="AE162" s="103"/>
      <c r="AF162" s="103"/>
      <c r="AG162" s="103"/>
      <c r="AH162" s="103"/>
      <c r="AI162" s="103"/>
      <c r="AJ162" s="103"/>
      <c r="AK162" s="103"/>
      <c r="AL162" s="103"/>
      <c r="AM162" s="103"/>
      <c r="AN162" s="103"/>
      <c r="AO162" s="103"/>
      <c r="AP162" s="103"/>
      <c r="AQ162" s="103"/>
      <c r="AR162" s="103"/>
      <c r="AS162" s="103"/>
      <c r="AT162" s="66"/>
    </row>
    <row r="163" spans="1:50" ht="13.5" customHeight="1">
      <c r="C163" s="70"/>
      <c r="D163" s="74"/>
      <c r="E163" s="603"/>
      <c r="F163" s="604"/>
      <c r="G163" s="604"/>
      <c r="H163" s="604"/>
      <c r="I163" s="604"/>
      <c r="J163" s="604"/>
      <c r="K163" s="604"/>
      <c r="L163" s="605"/>
      <c r="M163" s="5"/>
      <c r="N163" s="104"/>
      <c r="O163" s="36" t="s">
        <v>24</v>
      </c>
      <c r="P163" s="42"/>
      <c r="Q163" s="104"/>
      <c r="R163" s="104"/>
      <c r="S163" s="104"/>
      <c r="T163" s="104"/>
      <c r="U163" s="104"/>
      <c r="V163" s="104"/>
      <c r="W163" s="104"/>
      <c r="X163" s="104"/>
      <c r="Y163" s="104"/>
      <c r="Z163" s="104"/>
      <c r="AA163" s="104"/>
      <c r="AB163" s="104"/>
      <c r="AC163" s="104"/>
      <c r="AD163" s="104"/>
      <c r="AE163" s="104"/>
      <c r="AF163" s="104"/>
      <c r="AG163" s="104"/>
      <c r="AH163" s="104"/>
      <c r="AI163" s="104"/>
      <c r="AJ163" s="104"/>
      <c r="AK163" s="104"/>
      <c r="AL163" s="104"/>
      <c r="AM163" s="104"/>
      <c r="AN163" s="104"/>
      <c r="AO163" s="104"/>
      <c r="AP163" s="104"/>
      <c r="AQ163" s="104"/>
      <c r="AR163" s="104"/>
      <c r="AS163" s="104"/>
      <c r="AT163" s="67"/>
    </row>
    <row r="164" spans="1:50" ht="13.5" customHeight="1">
      <c r="C164" s="70"/>
      <c r="D164" s="74"/>
      <c r="E164" s="603"/>
      <c r="F164" s="604"/>
      <c r="G164" s="604"/>
      <c r="H164" s="604"/>
      <c r="I164" s="604"/>
      <c r="J164" s="604"/>
      <c r="K164" s="604"/>
      <c r="L164" s="605"/>
      <c r="M164" s="5"/>
      <c r="N164" s="104"/>
      <c r="O164" s="36" t="s">
        <v>25</v>
      </c>
      <c r="P164" s="42"/>
      <c r="Q164" s="104"/>
      <c r="R164" s="104"/>
      <c r="S164" s="104"/>
      <c r="T164" s="104"/>
      <c r="U164" s="104"/>
      <c r="V164" s="104"/>
      <c r="W164" s="104"/>
      <c r="X164" s="104"/>
      <c r="Y164" s="104"/>
      <c r="Z164" s="104"/>
      <c r="AA164" s="104"/>
      <c r="AB164" s="104"/>
      <c r="AC164" s="104"/>
      <c r="AD164" s="104"/>
      <c r="AE164" s="104"/>
      <c r="AF164" s="104"/>
      <c r="AG164" s="104"/>
      <c r="AH164" s="104"/>
      <c r="AI164" s="104"/>
      <c r="AJ164" s="104"/>
      <c r="AK164" s="104"/>
      <c r="AL164" s="104"/>
      <c r="AM164" s="104"/>
      <c r="AN164" s="104"/>
      <c r="AO164" s="104"/>
      <c r="AP164" s="104"/>
      <c r="AQ164" s="104"/>
      <c r="AR164" s="104"/>
      <c r="AS164" s="104"/>
      <c r="AT164" s="67"/>
    </row>
    <row r="165" spans="1:50" s="26" customFormat="1" ht="13.5" customHeight="1">
      <c r="A165" s="6"/>
      <c r="B165" s="6"/>
      <c r="C165" s="70"/>
      <c r="D165" s="74"/>
      <c r="E165" s="563"/>
      <c r="F165" s="564"/>
      <c r="G165" s="564"/>
      <c r="H165" s="564"/>
      <c r="I165" s="564"/>
      <c r="J165" s="564"/>
      <c r="K165" s="564"/>
      <c r="L165" s="565"/>
      <c r="M165" s="56"/>
      <c r="N165" s="105"/>
      <c r="O165" s="84" t="s">
        <v>69</v>
      </c>
      <c r="P165" s="87"/>
      <c r="Q165" s="105"/>
      <c r="R165" s="105"/>
      <c r="S165" s="105"/>
      <c r="T165" s="105"/>
      <c r="U165" s="105"/>
      <c r="V165" s="105"/>
      <c r="W165" s="105"/>
      <c r="X165" s="105"/>
      <c r="Y165" s="105"/>
      <c r="Z165" s="105"/>
      <c r="AA165" s="105"/>
      <c r="AB165" s="105"/>
      <c r="AC165" s="105"/>
      <c r="AD165" s="105"/>
      <c r="AE165" s="105"/>
      <c r="AF165" s="105"/>
      <c r="AG165" s="105"/>
      <c r="AH165" s="105"/>
      <c r="AI165" s="105"/>
      <c r="AJ165" s="105"/>
      <c r="AK165" s="105"/>
      <c r="AL165" s="105"/>
      <c r="AM165" s="105"/>
      <c r="AN165" s="105"/>
      <c r="AO165" s="105"/>
      <c r="AP165" s="105"/>
      <c r="AQ165" s="105"/>
      <c r="AR165" s="105"/>
      <c r="AS165" s="105"/>
      <c r="AT165" s="57"/>
    </row>
    <row r="166" spans="1:50" s="37" customFormat="1" ht="13.5" customHeight="1">
      <c r="A166" s="32"/>
      <c r="B166" s="32"/>
      <c r="C166" s="32"/>
      <c r="D166" s="55"/>
      <c r="E166" s="32" t="s">
        <v>186</v>
      </c>
      <c r="F166" s="55"/>
      <c r="G166" s="55"/>
      <c r="H166" s="55"/>
      <c r="I166" s="55"/>
      <c r="J166" s="55"/>
      <c r="K166" s="36"/>
      <c r="L166" s="42"/>
      <c r="M166" s="42"/>
      <c r="N166" s="42"/>
      <c r="O166" s="42"/>
      <c r="P166" s="42"/>
      <c r="Q166" s="42"/>
      <c r="R166" s="42"/>
      <c r="S166" s="42"/>
      <c r="T166" s="42"/>
      <c r="U166" s="42"/>
      <c r="V166" s="42"/>
      <c r="W166" s="42"/>
      <c r="X166" s="42"/>
      <c r="Y166" s="42"/>
      <c r="Z166" s="42"/>
      <c r="AA166" s="42"/>
      <c r="AB166" s="42"/>
      <c r="AC166" s="42"/>
      <c r="AD166" s="42"/>
      <c r="AE166" s="42"/>
      <c r="AF166" s="42"/>
      <c r="AG166" s="42"/>
      <c r="AH166" s="42"/>
      <c r="AI166" s="42"/>
      <c r="AJ166" s="42"/>
      <c r="AK166" s="42"/>
      <c r="AL166" s="42"/>
      <c r="AM166" s="42"/>
      <c r="AN166" s="42"/>
      <c r="AO166" s="42"/>
      <c r="AP166" s="42"/>
      <c r="AQ166" s="42"/>
      <c r="AR166" s="42"/>
      <c r="AS166" s="42"/>
      <c r="AT166" s="34"/>
    </row>
    <row r="167" spans="1:50" s="37" customFormat="1" ht="13.5" customHeight="1">
      <c r="A167" s="32"/>
      <c r="B167" s="32"/>
      <c r="C167" s="32"/>
      <c r="D167" s="55"/>
      <c r="E167" s="32" t="s">
        <v>131</v>
      </c>
      <c r="F167" s="55"/>
      <c r="G167" s="55"/>
      <c r="H167" s="55"/>
      <c r="I167" s="55"/>
      <c r="J167" s="55"/>
      <c r="K167" s="36"/>
      <c r="L167" s="42"/>
      <c r="M167" s="42"/>
      <c r="N167" s="42"/>
      <c r="O167" s="42"/>
      <c r="P167" s="42"/>
      <c r="Q167" s="42"/>
      <c r="R167" s="42"/>
      <c r="S167" s="42"/>
      <c r="T167" s="42"/>
      <c r="U167" s="42"/>
      <c r="V167" s="42"/>
      <c r="W167" s="42"/>
      <c r="X167" s="42"/>
      <c r="Y167" s="42"/>
      <c r="Z167" s="42"/>
      <c r="AA167" s="42"/>
      <c r="AB167" s="42"/>
      <c r="AC167" s="42"/>
      <c r="AD167" s="42"/>
      <c r="AE167" s="42"/>
      <c r="AF167" s="42"/>
      <c r="AG167" s="42"/>
      <c r="AH167" s="42"/>
      <c r="AI167" s="42"/>
      <c r="AJ167" s="42"/>
      <c r="AK167" s="42"/>
      <c r="AL167" s="42"/>
      <c r="AM167" s="42"/>
      <c r="AN167" s="42"/>
      <c r="AO167" s="42"/>
      <c r="AP167" s="42"/>
      <c r="AQ167" s="42"/>
      <c r="AR167" s="42"/>
      <c r="AS167" s="42"/>
      <c r="AT167" s="34"/>
    </row>
    <row r="168" spans="1:50" s="37" customFormat="1" ht="13.5" customHeight="1">
      <c r="A168" s="32"/>
      <c r="B168" s="32"/>
      <c r="C168" s="32"/>
      <c r="D168" s="55"/>
      <c r="E168" s="32"/>
      <c r="F168" s="55"/>
      <c r="G168" s="55"/>
      <c r="H168" s="55"/>
      <c r="I168" s="55"/>
      <c r="J168" s="55"/>
      <c r="K168" s="36"/>
      <c r="L168" s="42"/>
      <c r="M168" s="42"/>
      <c r="N168" s="42"/>
      <c r="O168" s="42"/>
      <c r="P168" s="42"/>
      <c r="Q168" s="42"/>
      <c r="R168" s="42"/>
      <c r="S168" s="42"/>
      <c r="T168" s="42"/>
      <c r="U168" s="42"/>
      <c r="V168" s="42"/>
      <c r="W168" s="42"/>
      <c r="X168" s="42"/>
      <c r="Y168" s="42"/>
      <c r="Z168" s="42"/>
      <c r="AA168" s="42"/>
      <c r="AB168" s="42"/>
      <c r="AC168" s="42"/>
      <c r="AD168" s="42"/>
      <c r="AE168" s="42"/>
      <c r="AF168" s="42"/>
      <c r="AG168" s="42"/>
      <c r="AH168" s="42"/>
      <c r="AI168" s="42"/>
      <c r="AJ168" s="42"/>
      <c r="AK168" s="42"/>
      <c r="AL168" s="42"/>
      <c r="AM168" s="42"/>
      <c r="AN168" s="42"/>
      <c r="AO168" s="42"/>
      <c r="AP168" s="42"/>
      <c r="AQ168" s="42"/>
      <c r="AR168" s="42"/>
      <c r="AS168" s="42"/>
      <c r="AT168" s="34"/>
    </row>
    <row r="169" spans="1:50" s="26" customFormat="1" ht="13.5" customHeight="1">
      <c r="A169" s="16"/>
      <c r="B169" s="16"/>
      <c r="C169" s="15"/>
      <c r="D169" s="64"/>
      <c r="E169" s="637" t="s">
        <v>4</v>
      </c>
      <c r="F169" s="638"/>
      <c r="G169" s="638"/>
      <c r="H169" s="638"/>
      <c r="I169" s="638"/>
      <c r="J169" s="638"/>
      <c r="K169" s="638"/>
      <c r="L169" s="639"/>
      <c r="M169" s="574"/>
      <c r="N169" s="575"/>
      <c r="O169" s="575"/>
      <c r="P169" s="575"/>
      <c r="Q169" s="575"/>
      <c r="R169" s="575"/>
      <c r="S169" s="575"/>
      <c r="T169" s="575"/>
      <c r="U169" s="575"/>
      <c r="V169" s="575"/>
      <c r="W169" s="575"/>
      <c r="X169" s="575"/>
      <c r="Y169" s="575"/>
      <c r="Z169" s="575"/>
      <c r="AA169" s="575"/>
      <c r="AB169" s="575"/>
      <c r="AC169" s="575"/>
      <c r="AD169" s="575"/>
      <c r="AE169" s="575"/>
      <c r="AF169" s="575"/>
      <c r="AG169" s="575"/>
      <c r="AH169" s="575"/>
      <c r="AI169" s="575"/>
      <c r="AJ169" s="575"/>
      <c r="AK169" s="575"/>
      <c r="AL169" s="575"/>
      <c r="AM169" s="575"/>
      <c r="AN169" s="575"/>
      <c r="AO169" s="575"/>
      <c r="AP169" s="575"/>
      <c r="AQ169" s="575"/>
      <c r="AR169" s="575"/>
      <c r="AS169" s="575"/>
      <c r="AT169" s="576"/>
    </row>
    <row r="170" spans="1:50" s="26" customFormat="1" ht="13.5" customHeight="1">
      <c r="A170" s="16"/>
      <c r="B170" s="16"/>
      <c r="C170" s="15"/>
      <c r="D170" s="64"/>
      <c r="E170" s="640"/>
      <c r="F170" s="641"/>
      <c r="G170" s="641"/>
      <c r="H170" s="641"/>
      <c r="I170" s="641"/>
      <c r="J170" s="641"/>
      <c r="K170" s="641"/>
      <c r="L170" s="642"/>
      <c r="M170" s="621"/>
      <c r="N170" s="622"/>
      <c r="O170" s="622"/>
      <c r="P170" s="622"/>
      <c r="Q170" s="622"/>
      <c r="R170" s="622"/>
      <c r="S170" s="622"/>
      <c r="T170" s="622"/>
      <c r="U170" s="622"/>
      <c r="V170" s="622"/>
      <c r="W170" s="622"/>
      <c r="X170" s="622"/>
      <c r="Y170" s="622"/>
      <c r="Z170" s="622"/>
      <c r="AA170" s="622"/>
      <c r="AB170" s="622"/>
      <c r="AC170" s="622"/>
      <c r="AD170" s="622"/>
      <c r="AE170" s="622"/>
      <c r="AF170" s="622"/>
      <c r="AG170" s="622"/>
      <c r="AH170" s="622"/>
      <c r="AI170" s="622"/>
      <c r="AJ170" s="622"/>
      <c r="AK170" s="622"/>
      <c r="AL170" s="622"/>
      <c r="AM170" s="622"/>
      <c r="AN170" s="622"/>
      <c r="AO170" s="622"/>
      <c r="AP170" s="622"/>
      <c r="AQ170" s="622"/>
      <c r="AR170" s="622"/>
      <c r="AS170" s="622"/>
      <c r="AT170" s="623"/>
    </row>
    <row r="171" spans="1:50" ht="13.5" customHeight="1">
      <c r="A171" s="16"/>
      <c r="B171" s="16"/>
      <c r="C171" s="15"/>
      <c r="D171" s="64"/>
      <c r="E171" s="643"/>
      <c r="F171" s="644"/>
      <c r="G171" s="644"/>
      <c r="H171" s="644"/>
      <c r="I171" s="644"/>
      <c r="J171" s="644"/>
      <c r="K171" s="644"/>
      <c r="L171" s="645"/>
      <c r="M171" s="577"/>
      <c r="N171" s="578"/>
      <c r="O171" s="578"/>
      <c r="P171" s="578"/>
      <c r="Q171" s="578"/>
      <c r="R171" s="578"/>
      <c r="S171" s="578"/>
      <c r="T171" s="578"/>
      <c r="U171" s="578"/>
      <c r="V171" s="578"/>
      <c r="W171" s="578"/>
      <c r="X171" s="578"/>
      <c r="Y171" s="578"/>
      <c r="Z171" s="578"/>
      <c r="AA171" s="578"/>
      <c r="AB171" s="578"/>
      <c r="AC171" s="578"/>
      <c r="AD171" s="578"/>
      <c r="AE171" s="578"/>
      <c r="AF171" s="578"/>
      <c r="AG171" s="578"/>
      <c r="AH171" s="578"/>
      <c r="AI171" s="578"/>
      <c r="AJ171" s="578"/>
      <c r="AK171" s="578"/>
      <c r="AL171" s="578"/>
      <c r="AM171" s="578"/>
      <c r="AN171" s="578"/>
      <c r="AO171" s="578"/>
      <c r="AP171" s="578"/>
      <c r="AQ171" s="578"/>
      <c r="AR171" s="578"/>
      <c r="AS171" s="578"/>
      <c r="AT171" s="579"/>
    </row>
    <row r="172" spans="1:50" ht="13.5" customHeight="1">
      <c r="A172" s="16"/>
      <c r="B172" s="16"/>
      <c r="C172" s="15"/>
      <c r="D172" s="64"/>
      <c r="E172" s="637" t="s">
        <v>109</v>
      </c>
      <c r="F172" s="638"/>
      <c r="G172" s="638"/>
      <c r="H172" s="638"/>
      <c r="I172" s="638"/>
      <c r="J172" s="638"/>
      <c r="K172" s="638"/>
      <c r="L172" s="639"/>
      <c r="M172" s="574"/>
      <c r="N172" s="575"/>
      <c r="O172" s="575"/>
      <c r="P172" s="575"/>
      <c r="Q172" s="575"/>
      <c r="R172" s="575"/>
      <c r="S172" s="575"/>
      <c r="T172" s="575"/>
      <c r="U172" s="575"/>
      <c r="V172" s="575"/>
      <c r="W172" s="575"/>
      <c r="X172" s="575"/>
      <c r="Y172" s="575"/>
      <c r="Z172" s="575"/>
      <c r="AA172" s="575"/>
      <c r="AB172" s="575"/>
      <c r="AC172" s="575"/>
      <c r="AD172" s="575"/>
      <c r="AE172" s="575"/>
      <c r="AF172" s="575"/>
      <c r="AG172" s="575"/>
      <c r="AH172" s="575"/>
      <c r="AI172" s="575"/>
      <c r="AJ172" s="575"/>
      <c r="AK172" s="575"/>
      <c r="AL172" s="575"/>
      <c r="AM172" s="575"/>
      <c r="AN172" s="575"/>
      <c r="AO172" s="575"/>
      <c r="AP172" s="575"/>
      <c r="AQ172" s="575"/>
      <c r="AR172" s="575"/>
      <c r="AS172" s="575"/>
      <c r="AT172" s="576"/>
    </row>
    <row r="173" spans="1:50" ht="13.5" customHeight="1">
      <c r="A173" s="16"/>
      <c r="B173" s="16"/>
      <c r="C173" s="15"/>
      <c r="D173" s="64"/>
      <c r="E173" s="643"/>
      <c r="F173" s="644"/>
      <c r="G173" s="644"/>
      <c r="H173" s="644"/>
      <c r="I173" s="644"/>
      <c r="J173" s="644"/>
      <c r="K173" s="644"/>
      <c r="L173" s="645"/>
      <c r="M173" s="577"/>
      <c r="N173" s="578"/>
      <c r="O173" s="578"/>
      <c r="P173" s="578"/>
      <c r="Q173" s="578"/>
      <c r="R173" s="578"/>
      <c r="S173" s="578"/>
      <c r="T173" s="578"/>
      <c r="U173" s="578"/>
      <c r="V173" s="578"/>
      <c r="W173" s="578"/>
      <c r="X173" s="578"/>
      <c r="Y173" s="578"/>
      <c r="Z173" s="578"/>
      <c r="AA173" s="578"/>
      <c r="AB173" s="578"/>
      <c r="AC173" s="578"/>
      <c r="AD173" s="578"/>
      <c r="AE173" s="578"/>
      <c r="AF173" s="578"/>
      <c r="AG173" s="578"/>
      <c r="AH173" s="578"/>
      <c r="AI173" s="578"/>
      <c r="AJ173" s="578"/>
      <c r="AK173" s="578"/>
      <c r="AL173" s="578"/>
      <c r="AM173" s="578"/>
      <c r="AN173" s="578"/>
      <c r="AO173" s="578"/>
      <c r="AP173" s="578"/>
      <c r="AQ173" s="578"/>
      <c r="AR173" s="578"/>
      <c r="AS173" s="578"/>
      <c r="AT173" s="579"/>
    </row>
    <row r="174" spans="1:50" s="3" customFormat="1" ht="13.5" customHeight="1">
      <c r="A174" s="16"/>
      <c r="B174" s="16"/>
      <c r="C174" s="15"/>
      <c r="D174" s="64"/>
      <c r="E174" s="637" t="s">
        <v>19</v>
      </c>
      <c r="F174" s="638"/>
      <c r="G174" s="638"/>
      <c r="H174" s="638"/>
      <c r="I174" s="638"/>
      <c r="J174" s="638"/>
      <c r="K174" s="638"/>
      <c r="L174" s="639"/>
      <c r="M174" s="606"/>
      <c r="N174" s="607"/>
      <c r="O174" s="607"/>
      <c r="P174" s="607"/>
      <c r="Q174" s="607"/>
      <c r="R174" s="607"/>
      <c r="S174" s="607"/>
      <c r="T174" s="607"/>
      <c r="U174" s="607"/>
      <c r="V174" s="607"/>
      <c r="W174" s="607"/>
      <c r="X174" s="607"/>
      <c r="Y174" s="607"/>
      <c r="Z174" s="607"/>
      <c r="AA174" s="607"/>
      <c r="AB174" s="607"/>
      <c r="AC174" s="607"/>
      <c r="AD174" s="607"/>
      <c r="AE174" s="607"/>
      <c r="AF174" s="607"/>
      <c r="AG174" s="607"/>
      <c r="AH174" s="607"/>
      <c r="AI174" s="607"/>
      <c r="AJ174" s="607"/>
      <c r="AK174" s="607"/>
      <c r="AL174" s="607"/>
      <c r="AM174" s="607"/>
      <c r="AN174" s="607"/>
      <c r="AO174" s="607"/>
      <c r="AP174" s="607"/>
      <c r="AQ174" s="607"/>
      <c r="AR174" s="607"/>
      <c r="AS174" s="607"/>
      <c r="AT174" s="608"/>
    </row>
    <row r="175" spans="1:50" ht="13.5" customHeight="1">
      <c r="A175" s="16"/>
      <c r="B175" s="16"/>
      <c r="C175" s="15"/>
      <c r="D175" s="64"/>
      <c r="E175" s="643"/>
      <c r="F175" s="644"/>
      <c r="G175" s="644"/>
      <c r="H175" s="644"/>
      <c r="I175" s="644"/>
      <c r="J175" s="644"/>
      <c r="K175" s="644"/>
      <c r="L175" s="645"/>
      <c r="M175" s="612"/>
      <c r="N175" s="613"/>
      <c r="O175" s="613"/>
      <c r="P175" s="613"/>
      <c r="Q175" s="613"/>
      <c r="R175" s="613"/>
      <c r="S175" s="613"/>
      <c r="T175" s="613"/>
      <c r="U175" s="613"/>
      <c r="V175" s="613"/>
      <c r="W175" s="613"/>
      <c r="X175" s="613"/>
      <c r="Y175" s="613"/>
      <c r="Z175" s="613"/>
      <c r="AA175" s="613"/>
      <c r="AB175" s="613"/>
      <c r="AC175" s="613"/>
      <c r="AD175" s="613"/>
      <c r="AE175" s="613"/>
      <c r="AF175" s="613"/>
      <c r="AG175" s="613"/>
      <c r="AH175" s="613"/>
      <c r="AI175" s="613"/>
      <c r="AJ175" s="613"/>
      <c r="AK175" s="613"/>
      <c r="AL175" s="613"/>
      <c r="AM175" s="613"/>
      <c r="AN175" s="613"/>
      <c r="AO175" s="613"/>
      <c r="AP175" s="613"/>
      <c r="AQ175" s="613"/>
      <c r="AR175" s="613"/>
      <c r="AS175" s="613"/>
      <c r="AT175" s="614"/>
    </row>
    <row r="176" spans="1:50" ht="13.5" customHeight="1">
      <c r="A176" s="16"/>
      <c r="B176" s="16"/>
      <c r="C176" s="15"/>
      <c r="D176" s="64"/>
      <c r="E176" s="637" t="s">
        <v>13</v>
      </c>
      <c r="F176" s="638"/>
      <c r="G176" s="638"/>
      <c r="H176" s="638"/>
      <c r="I176" s="638"/>
      <c r="J176" s="638"/>
      <c r="K176" s="638"/>
      <c r="L176" s="639"/>
      <c r="M176" s="118" t="s">
        <v>45</v>
      </c>
      <c r="N176" s="590"/>
      <c r="O176" s="590"/>
      <c r="P176" s="590"/>
      <c r="Q176" s="590"/>
      <c r="R176" s="115" t="s">
        <v>46</v>
      </c>
      <c r="S176" s="590"/>
      <c r="T176" s="590"/>
      <c r="U176" s="590"/>
      <c r="V176" s="590"/>
      <c r="W176" s="590"/>
      <c r="X176" s="119" t="s">
        <v>47</v>
      </c>
      <c r="Y176" s="119"/>
      <c r="Z176" s="119"/>
      <c r="AA176" s="119"/>
      <c r="AB176" s="119"/>
      <c r="AC176" s="119"/>
      <c r="AD176" s="119"/>
      <c r="AE176" s="119"/>
      <c r="AF176" s="119"/>
      <c r="AG176" s="119"/>
      <c r="AH176" s="119"/>
      <c r="AI176" s="119"/>
      <c r="AJ176" s="119"/>
      <c r="AK176" s="119"/>
      <c r="AL176" s="119"/>
      <c r="AM176" s="119"/>
      <c r="AN176" s="119"/>
      <c r="AO176" s="119"/>
      <c r="AP176" s="119"/>
      <c r="AQ176" s="119"/>
      <c r="AR176" s="119"/>
      <c r="AS176" s="119"/>
      <c r="AT176" s="120"/>
      <c r="AU176" s="34"/>
      <c r="AV176" s="34"/>
      <c r="AW176" s="34"/>
      <c r="AX176" s="34"/>
    </row>
    <row r="177" spans="1:50" s="26" customFormat="1" ht="13.5" customHeight="1">
      <c r="A177" s="16"/>
      <c r="B177" s="16"/>
      <c r="C177" s="15"/>
      <c r="D177" s="64"/>
      <c r="E177" s="640"/>
      <c r="F177" s="641"/>
      <c r="G177" s="641"/>
      <c r="H177" s="641"/>
      <c r="I177" s="641"/>
      <c r="J177" s="641"/>
      <c r="K177" s="641"/>
      <c r="L177" s="642"/>
      <c r="M177" s="591"/>
      <c r="N177" s="592"/>
      <c r="O177" s="592"/>
      <c r="P177" s="592"/>
      <c r="Q177" s="592"/>
      <c r="R177" s="592"/>
      <c r="S177" s="592"/>
      <c r="T177" s="592"/>
      <c r="U177" s="592"/>
      <c r="V177" s="592"/>
      <c r="W177" s="592"/>
      <c r="X177" s="592"/>
      <c r="Y177" s="592"/>
      <c r="Z177" s="592"/>
      <c r="AA177" s="592"/>
      <c r="AB177" s="592"/>
      <c r="AC177" s="592"/>
      <c r="AD177" s="592"/>
      <c r="AE177" s="592"/>
      <c r="AF177" s="592"/>
      <c r="AG177" s="592"/>
      <c r="AH177" s="592"/>
      <c r="AI177" s="592"/>
      <c r="AJ177" s="592"/>
      <c r="AK177" s="592"/>
      <c r="AL177" s="592"/>
      <c r="AM177" s="592"/>
      <c r="AN177" s="592"/>
      <c r="AO177" s="592"/>
      <c r="AP177" s="592"/>
      <c r="AQ177" s="592"/>
      <c r="AR177" s="592"/>
      <c r="AS177" s="592"/>
      <c r="AT177" s="593"/>
      <c r="AU177" s="35"/>
      <c r="AV177" s="35"/>
      <c r="AW177" s="35"/>
      <c r="AX177" s="35"/>
    </row>
    <row r="178" spans="1:50" s="26" customFormat="1" ht="13.5" customHeight="1">
      <c r="A178" s="16"/>
      <c r="B178" s="16"/>
      <c r="C178" s="15"/>
      <c r="D178" s="64"/>
      <c r="E178" s="643"/>
      <c r="F178" s="644"/>
      <c r="G178" s="644"/>
      <c r="H178" s="644"/>
      <c r="I178" s="644"/>
      <c r="J178" s="644"/>
      <c r="K178" s="644"/>
      <c r="L178" s="645"/>
      <c r="M178" s="594"/>
      <c r="N178" s="595"/>
      <c r="O178" s="595"/>
      <c r="P178" s="595"/>
      <c r="Q178" s="595"/>
      <c r="R178" s="595"/>
      <c r="S178" s="595"/>
      <c r="T178" s="595"/>
      <c r="U178" s="595"/>
      <c r="V178" s="595"/>
      <c r="W178" s="595"/>
      <c r="X178" s="595"/>
      <c r="Y178" s="595"/>
      <c r="Z178" s="595"/>
      <c r="AA178" s="595"/>
      <c r="AB178" s="595"/>
      <c r="AC178" s="595"/>
      <c r="AD178" s="595"/>
      <c r="AE178" s="595"/>
      <c r="AF178" s="595"/>
      <c r="AG178" s="595"/>
      <c r="AH178" s="595"/>
      <c r="AI178" s="595"/>
      <c r="AJ178" s="595"/>
      <c r="AK178" s="595"/>
      <c r="AL178" s="595"/>
      <c r="AM178" s="595"/>
      <c r="AN178" s="595"/>
      <c r="AO178" s="595"/>
      <c r="AP178" s="595"/>
      <c r="AQ178" s="595"/>
      <c r="AR178" s="595"/>
      <c r="AS178" s="595"/>
      <c r="AT178" s="596"/>
      <c r="AU178" s="35"/>
      <c r="AV178" s="35"/>
      <c r="AW178" s="35"/>
      <c r="AX178" s="35"/>
    </row>
    <row r="179" spans="1:50" s="47" customFormat="1" ht="27.65" customHeight="1">
      <c r="A179" s="48"/>
      <c r="B179" s="48"/>
      <c r="C179" s="48"/>
      <c r="D179" s="73"/>
      <c r="E179" s="267" t="s">
        <v>3</v>
      </c>
      <c r="F179" s="268"/>
      <c r="G179" s="268"/>
      <c r="H179" s="268"/>
      <c r="I179" s="268"/>
      <c r="J179" s="268"/>
      <c r="K179" s="268"/>
      <c r="L179" s="269"/>
      <c r="M179" s="573"/>
      <c r="N179" s="570"/>
      <c r="O179" s="570"/>
      <c r="P179" s="570"/>
      <c r="Q179" s="46" t="s">
        <v>70</v>
      </c>
      <c r="R179" s="570"/>
      <c r="S179" s="570"/>
      <c r="T179" s="570"/>
      <c r="U179" s="46" t="s">
        <v>70</v>
      </c>
      <c r="V179" s="570"/>
      <c r="W179" s="570"/>
      <c r="X179" s="570"/>
      <c r="Y179" s="571"/>
      <c r="Z179" s="267" t="s">
        <v>68</v>
      </c>
      <c r="AA179" s="268"/>
      <c r="AB179" s="268"/>
      <c r="AC179" s="268"/>
      <c r="AD179" s="268"/>
      <c r="AE179" s="268"/>
      <c r="AF179" s="268"/>
      <c r="AG179" s="269"/>
      <c r="AH179" s="573"/>
      <c r="AI179" s="570"/>
      <c r="AJ179" s="570"/>
      <c r="AK179" s="570"/>
      <c r="AL179" s="59" t="s">
        <v>46</v>
      </c>
      <c r="AM179" s="570"/>
      <c r="AN179" s="570"/>
      <c r="AO179" s="570"/>
      <c r="AP179" s="46" t="s">
        <v>46</v>
      </c>
      <c r="AQ179" s="570"/>
      <c r="AR179" s="570"/>
      <c r="AS179" s="570"/>
      <c r="AT179" s="571"/>
    </row>
    <row r="180" spans="1:50" s="26" customFormat="1" ht="26.5" customHeight="1">
      <c r="A180" s="16"/>
      <c r="B180" s="16"/>
      <c r="C180" s="15"/>
      <c r="D180" s="64"/>
      <c r="E180" s="627" t="s">
        <v>20</v>
      </c>
      <c r="F180" s="628"/>
      <c r="G180" s="628"/>
      <c r="H180" s="628"/>
      <c r="I180" s="628"/>
      <c r="J180" s="628"/>
      <c r="K180" s="628"/>
      <c r="L180" s="629"/>
      <c r="M180" s="634"/>
      <c r="N180" s="635"/>
      <c r="O180" s="635"/>
      <c r="P180" s="635"/>
      <c r="Q180" s="635"/>
      <c r="R180" s="635"/>
      <c r="S180" s="635"/>
      <c r="T180" s="635"/>
      <c r="U180" s="635"/>
      <c r="V180" s="635"/>
      <c r="W180" s="635"/>
      <c r="X180" s="635"/>
      <c r="Y180" s="635"/>
      <c r="Z180" s="635"/>
      <c r="AA180" s="635"/>
      <c r="AB180" s="635"/>
      <c r="AC180" s="635"/>
      <c r="AD180" s="635"/>
      <c r="AE180" s="635"/>
      <c r="AF180" s="635"/>
      <c r="AG180" s="636"/>
      <c r="AH180" s="344" t="str">
        <f>IFERROR(_xlfn.XLOOKUP(M180,様式２産業分類!B6:B110,様式２産業分類!C6:C110),"")</f>
        <v/>
      </c>
      <c r="AI180" s="345"/>
      <c r="AJ180" s="345"/>
      <c r="AK180" s="345"/>
      <c r="AL180" s="345"/>
      <c r="AM180" s="345"/>
      <c r="AN180" s="345"/>
      <c r="AO180" s="345"/>
      <c r="AP180" s="345"/>
      <c r="AQ180" s="345"/>
      <c r="AR180" s="345"/>
      <c r="AS180" s="345"/>
      <c r="AT180" s="346"/>
    </row>
    <row r="181" spans="1:50" ht="26.5" customHeight="1">
      <c r="A181" s="16"/>
      <c r="B181" s="16"/>
      <c r="C181" s="15"/>
      <c r="D181" s="64"/>
      <c r="E181" s="627" t="s">
        <v>128</v>
      </c>
      <c r="F181" s="628"/>
      <c r="G181" s="628"/>
      <c r="H181" s="628"/>
      <c r="I181" s="628"/>
      <c r="J181" s="628"/>
      <c r="K181" s="628"/>
      <c r="L181" s="629"/>
      <c r="M181" s="630"/>
      <c r="N181" s="631"/>
      <c r="O181" s="631"/>
      <c r="P181" s="631"/>
      <c r="Q181" s="631"/>
      <c r="R181" s="631"/>
      <c r="S181" s="631"/>
      <c r="T181" s="631"/>
      <c r="U181" s="631"/>
      <c r="V181" s="631"/>
      <c r="W181" s="631"/>
      <c r="X181" s="631"/>
      <c r="Y181" s="90" t="s">
        <v>83</v>
      </c>
      <c r="Z181" s="627" t="s">
        <v>129</v>
      </c>
      <c r="AA181" s="628"/>
      <c r="AB181" s="628"/>
      <c r="AC181" s="628"/>
      <c r="AD181" s="628"/>
      <c r="AE181" s="628"/>
      <c r="AF181" s="628"/>
      <c r="AG181" s="629"/>
      <c r="AH181" s="630"/>
      <c r="AI181" s="631"/>
      <c r="AJ181" s="631"/>
      <c r="AK181" s="631"/>
      <c r="AL181" s="631"/>
      <c r="AM181" s="631"/>
      <c r="AN181" s="631"/>
      <c r="AO181" s="631"/>
      <c r="AP181" s="631"/>
      <c r="AQ181" s="631"/>
      <c r="AR181" s="631"/>
      <c r="AS181" s="631"/>
      <c r="AT181" s="90" t="s">
        <v>106</v>
      </c>
      <c r="AX181" s="26"/>
    </row>
    <row r="182" spans="1:50" ht="26.5" customHeight="1">
      <c r="A182" s="16"/>
      <c r="B182" s="16"/>
      <c r="C182" s="77"/>
      <c r="D182" s="72"/>
      <c r="E182" s="624" t="s">
        <v>130</v>
      </c>
      <c r="F182" s="625"/>
      <c r="G182" s="625"/>
      <c r="H182" s="625"/>
      <c r="I182" s="625"/>
      <c r="J182" s="625"/>
      <c r="K182" s="625"/>
      <c r="L182" s="626"/>
      <c r="M182" s="627" t="s">
        <v>98</v>
      </c>
      <c r="N182" s="628"/>
      <c r="O182" s="628"/>
      <c r="P182" s="629"/>
      <c r="Q182" s="627" t="s">
        <v>21</v>
      </c>
      <c r="R182" s="628"/>
      <c r="S182" s="628"/>
      <c r="T182" s="629"/>
      <c r="U182" s="630"/>
      <c r="V182" s="631"/>
      <c r="W182" s="631"/>
      <c r="X182" s="631"/>
      <c r="Y182" s="631"/>
      <c r="Z182" s="631"/>
      <c r="AA182" s="631"/>
      <c r="AB182" s="631"/>
      <c r="AC182" s="631"/>
      <c r="AD182" s="631"/>
      <c r="AE182" s="91" t="s">
        <v>83</v>
      </c>
      <c r="AF182" s="624" t="s">
        <v>99</v>
      </c>
      <c r="AG182" s="625"/>
      <c r="AH182" s="625"/>
      <c r="AI182" s="626"/>
      <c r="AJ182" s="632"/>
      <c r="AK182" s="633"/>
      <c r="AL182" s="633"/>
      <c r="AM182" s="633"/>
      <c r="AN182" s="633"/>
      <c r="AO182" s="633"/>
      <c r="AP182" s="633"/>
      <c r="AQ182" s="633"/>
      <c r="AR182" s="633"/>
      <c r="AS182" s="633"/>
      <c r="AT182" s="91" t="s">
        <v>83</v>
      </c>
    </row>
    <row r="183" spans="1:50" ht="13.5" customHeight="1">
      <c r="A183" s="16"/>
      <c r="B183" s="16"/>
      <c r="C183" s="70"/>
      <c r="D183" s="74"/>
      <c r="E183" s="560" t="s">
        <v>22</v>
      </c>
      <c r="F183" s="561"/>
      <c r="G183" s="561"/>
      <c r="H183" s="561"/>
      <c r="I183" s="561"/>
      <c r="J183" s="561"/>
      <c r="K183" s="561"/>
      <c r="L183" s="562"/>
      <c r="M183" s="17"/>
      <c r="N183" s="103"/>
      <c r="O183" s="85" t="s">
        <v>23</v>
      </c>
      <c r="P183" s="86"/>
      <c r="Q183" s="103"/>
      <c r="R183" s="103"/>
      <c r="S183" s="103"/>
      <c r="T183" s="103"/>
      <c r="U183" s="103"/>
      <c r="V183" s="103"/>
      <c r="W183" s="103"/>
      <c r="X183" s="103"/>
      <c r="Y183" s="103"/>
      <c r="Z183" s="103"/>
      <c r="AA183" s="103"/>
      <c r="AB183" s="103"/>
      <c r="AC183" s="103"/>
      <c r="AD183" s="103"/>
      <c r="AE183" s="103"/>
      <c r="AF183" s="103"/>
      <c r="AG183" s="103"/>
      <c r="AH183" s="103"/>
      <c r="AI183" s="103"/>
      <c r="AJ183" s="103"/>
      <c r="AK183" s="103"/>
      <c r="AL183" s="103"/>
      <c r="AM183" s="103"/>
      <c r="AN183" s="103"/>
      <c r="AO183" s="103"/>
      <c r="AP183" s="103"/>
      <c r="AQ183" s="103"/>
      <c r="AR183" s="103"/>
      <c r="AS183" s="103"/>
      <c r="AT183" s="66"/>
    </row>
    <row r="184" spans="1:50" ht="13.5" customHeight="1">
      <c r="C184" s="70"/>
      <c r="D184" s="74"/>
      <c r="E184" s="603"/>
      <c r="F184" s="604"/>
      <c r="G184" s="604"/>
      <c r="H184" s="604"/>
      <c r="I184" s="604"/>
      <c r="J184" s="604"/>
      <c r="K184" s="604"/>
      <c r="L184" s="605"/>
      <c r="M184" s="5"/>
      <c r="N184" s="104"/>
      <c r="O184" s="36" t="s">
        <v>24</v>
      </c>
      <c r="P184" s="42"/>
      <c r="Q184" s="104"/>
      <c r="R184" s="104"/>
      <c r="S184" s="104"/>
      <c r="T184" s="104"/>
      <c r="U184" s="104"/>
      <c r="V184" s="104"/>
      <c r="W184" s="104"/>
      <c r="X184" s="104"/>
      <c r="Y184" s="104"/>
      <c r="Z184" s="104"/>
      <c r="AA184" s="104"/>
      <c r="AB184" s="104"/>
      <c r="AC184" s="104"/>
      <c r="AD184" s="104"/>
      <c r="AE184" s="104"/>
      <c r="AF184" s="104"/>
      <c r="AG184" s="104"/>
      <c r="AH184" s="104"/>
      <c r="AI184" s="104"/>
      <c r="AJ184" s="104"/>
      <c r="AK184" s="104"/>
      <c r="AL184" s="104"/>
      <c r="AM184" s="104"/>
      <c r="AN184" s="104"/>
      <c r="AO184" s="104"/>
      <c r="AP184" s="104"/>
      <c r="AQ184" s="104"/>
      <c r="AR184" s="104"/>
      <c r="AS184" s="104"/>
      <c r="AT184" s="67"/>
    </row>
    <row r="185" spans="1:50" ht="13.5" customHeight="1">
      <c r="C185" s="70"/>
      <c r="D185" s="74"/>
      <c r="E185" s="603"/>
      <c r="F185" s="604"/>
      <c r="G185" s="604"/>
      <c r="H185" s="604"/>
      <c r="I185" s="604"/>
      <c r="J185" s="604"/>
      <c r="K185" s="604"/>
      <c r="L185" s="605"/>
      <c r="M185" s="5"/>
      <c r="N185" s="104"/>
      <c r="O185" s="36" t="s">
        <v>25</v>
      </c>
      <c r="P185" s="42"/>
      <c r="Q185" s="104"/>
      <c r="R185" s="104"/>
      <c r="S185" s="104"/>
      <c r="T185" s="104"/>
      <c r="U185" s="104"/>
      <c r="V185" s="104"/>
      <c r="W185" s="104"/>
      <c r="X185" s="104"/>
      <c r="Y185" s="104"/>
      <c r="Z185" s="104"/>
      <c r="AA185" s="104"/>
      <c r="AB185" s="104"/>
      <c r="AC185" s="104"/>
      <c r="AD185" s="104"/>
      <c r="AE185" s="104"/>
      <c r="AF185" s="104"/>
      <c r="AG185" s="104"/>
      <c r="AH185" s="104"/>
      <c r="AI185" s="104"/>
      <c r="AJ185" s="104"/>
      <c r="AK185" s="104"/>
      <c r="AL185" s="104"/>
      <c r="AM185" s="104"/>
      <c r="AN185" s="104"/>
      <c r="AO185" s="104"/>
      <c r="AP185" s="104"/>
      <c r="AQ185" s="104"/>
      <c r="AR185" s="104"/>
      <c r="AS185" s="104"/>
      <c r="AT185" s="67"/>
    </row>
    <row r="186" spans="1:50" s="26" customFormat="1" ht="13.5" customHeight="1">
      <c r="A186" s="6"/>
      <c r="B186" s="6"/>
      <c r="C186" s="70"/>
      <c r="D186" s="74"/>
      <c r="E186" s="563"/>
      <c r="F186" s="564"/>
      <c r="G186" s="564"/>
      <c r="H186" s="564"/>
      <c r="I186" s="564"/>
      <c r="J186" s="564"/>
      <c r="K186" s="564"/>
      <c r="L186" s="565"/>
      <c r="M186" s="56"/>
      <c r="N186" s="105"/>
      <c r="O186" s="84" t="s">
        <v>69</v>
      </c>
      <c r="P186" s="87"/>
      <c r="Q186" s="105"/>
      <c r="R186" s="105"/>
      <c r="S186" s="105"/>
      <c r="T186" s="105"/>
      <c r="U186" s="105"/>
      <c r="V186" s="105"/>
      <c r="W186" s="105"/>
      <c r="X186" s="105"/>
      <c r="Y186" s="105"/>
      <c r="Z186" s="105"/>
      <c r="AA186" s="105"/>
      <c r="AB186" s="105"/>
      <c r="AC186" s="105"/>
      <c r="AD186" s="105"/>
      <c r="AE186" s="105"/>
      <c r="AF186" s="105"/>
      <c r="AG186" s="105"/>
      <c r="AH186" s="105"/>
      <c r="AI186" s="105"/>
      <c r="AJ186" s="105"/>
      <c r="AK186" s="105"/>
      <c r="AL186" s="105"/>
      <c r="AM186" s="105"/>
      <c r="AN186" s="105"/>
      <c r="AO186" s="105"/>
      <c r="AP186" s="105"/>
      <c r="AQ186" s="105"/>
      <c r="AR186" s="105"/>
      <c r="AS186" s="105"/>
      <c r="AT186" s="57"/>
    </row>
    <row r="187" spans="1:50" s="37" customFormat="1" ht="13.5" customHeight="1">
      <c r="A187" s="32"/>
      <c r="B187" s="32"/>
      <c r="C187" s="32"/>
      <c r="D187" s="55"/>
      <c r="E187" s="32" t="s">
        <v>186</v>
      </c>
      <c r="F187" s="55"/>
      <c r="G187" s="55"/>
      <c r="H187" s="55"/>
      <c r="I187" s="55"/>
      <c r="J187" s="55"/>
      <c r="K187" s="36"/>
      <c r="L187" s="42"/>
      <c r="M187" s="42"/>
      <c r="N187" s="42"/>
      <c r="O187" s="42"/>
      <c r="P187" s="42"/>
      <c r="Q187" s="42"/>
      <c r="R187" s="42"/>
      <c r="S187" s="42"/>
      <c r="T187" s="42"/>
      <c r="U187" s="42"/>
      <c r="V187" s="42"/>
      <c r="W187" s="42"/>
      <c r="X187" s="42"/>
      <c r="Y187" s="42"/>
      <c r="Z187" s="42"/>
      <c r="AA187" s="42"/>
      <c r="AB187" s="42"/>
      <c r="AC187" s="42"/>
      <c r="AD187" s="42"/>
      <c r="AE187" s="42"/>
      <c r="AF187" s="42"/>
      <c r="AG187" s="42"/>
      <c r="AH187" s="42"/>
      <c r="AI187" s="42"/>
      <c r="AJ187" s="42"/>
      <c r="AK187" s="42"/>
      <c r="AL187" s="42"/>
      <c r="AM187" s="42"/>
      <c r="AN187" s="42"/>
      <c r="AO187" s="42"/>
      <c r="AP187" s="42"/>
      <c r="AQ187" s="42"/>
      <c r="AR187" s="42"/>
      <c r="AS187" s="42"/>
      <c r="AT187" s="34"/>
    </row>
    <row r="188" spans="1:50" s="37" customFormat="1" ht="13.5" customHeight="1">
      <c r="A188" s="32"/>
      <c r="B188" s="32"/>
      <c r="C188" s="32"/>
      <c r="D188" s="55"/>
      <c r="E188" s="32" t="s">
        <v>131</v>
      </c>
      <c r="F188" s="55"/>
      <c r="G188" s="55"/>
      <c r="H188" s="55"/>
      <c r="I188" s="55"/>
      <c r="J188" s="55"/>
      <c r="K188" s="36"/>
      <c r="L188" s="42"/>
      <c r="M188" s="42"/>
      <c r="N188" s="42"/>
      <c r="O188" s="42"/>
      <c r="P188" s="42"/>
      <c r="Q188" s="42"/>
      <c r="R188" s="42"/>
      <c r="S188" s="42"/>
      <c r="T188" s="42"/>
      <c r="U188" s="42"/>
      <c r="V188" s="42"/>
      <c r="W188" s="42"/>
      <c r="X188" s="42"/>
      <c r="Y188" s="42"/>
      <c r="Z188" s="42"/>
      <c r="AA188" s="42"/>
      <c r="AB188" s="42"/>
      <c r="AC188" s="42"/>
      <c r="AD188" s="42"/>
      <c r="AE188" s="42"/>
      <c r="AF188" s="42"/>
      <c r="AG188" s="42"/>
      <c r="AH188" s="42"/>
      <c r="AI188" s="42"/>
      <c r="AJ188" s="42"/>
      <c r="AK188" s="42"/>
      <c r="AL188" s="42"/>
      <c r="AM188" s="42"/>
      <c r="AN188" s="42"/>
      <c r="AO188" s="42"/>
      <c r="AP188" s="42"/>
      <c r="AQ188" s="42"/>
      <c r="AR188" s="42"/>
      <c r="AS188" s="42"/>
      <c r="AT188" s="34"/>
    </row>
    <row r="189" spans="1:50" s="37" customFormat="1" ht="13.5" customHeight="1">
      <c r="A189" s="32"/>
      <c r="B189" s="32"/>
      <c r="C189" s="32"/>
      <c r="D189" s="55"/>
      <c r="E189" s="32"/>
      <c r="F189" s="55"/>
      <c r="G189" s="55"/>
      <c r="H189" s="55"/>
      <c r="I189" s="55"/>
      <c r="J189" s="55"/>
      <c r="K189" s="36"/>
      <c r="L189" s="42"/>
      <c r="M189" s="42"/>
      <c r="N189" s="42"/>
      <c r="O189" s="42"/>
      <c r="P189" s="42"/>
      <c r="Q189" s="42"/>
      <c r="R189" s="42"/>
      <c r="S189" s="42"/>
      <c r="T189" s="42"/>
      <c r="U189" s="42"/>
      <c r="V189" s="42"/>
      <c r="W189" s="42"/>
      <c r="X189" s="42"/>
      <c r="Y189" s="42"/>
      <c r="Z189" s="42"/>
      <c r="AA189" s="42"/>
      <c r="AB189" s="42"/>
      <c r="AC189" s="42"/>
      <c r="AD189" s="42"/>
      <c r="AE189" s="42"/>
      <c r="AF189" s="42"/>
      <c r="AG189" s="42"/>
      <c r="AH189" s="42"/>
      <c r="AI189" s="42"/>
      <c r="AJ189" s="42"/>
      <c r="AK189" s="42"/>
      <c r="AL189" s="42"/>
      <c r="AM189" s="42"/>
      <c r="AN189" s="42"/>
      <c r="AO189" s="42"/>
      <c r="AP189" s="42"/>
      <c r="AQ189" s="42"/>
      <c r="AR189" s="42"/>
      <c r="AS189" s="42"/>
      <c r="AT189" s="34"/>
    </row>
    <row r="190" spans="1:50" s="26" customFormat="1" ht="13.5" customHeight="1">
      <c r="A190" s="16"/>
      <c r="B190" s="16"/>
      <c r="C190" s="15"/>
      <c r="D190" s="64"/>
      <c r="E190" s="637" t="s">
        <v>4</v>
      </c>
      <c r="F190" s="638"/>
      <c r="G190" s="638"/>
      <c r="H190" s="638"/>
      <c r="I190" s="638"/>
      <c r="J190" s="638"/>
      <c r="K190" s="638"/>
      <c r="L190" s="639"/>
      <c r="M190" s="574"/>
      <c r="N190" s="575"/>
      <c r="O190" s="575"/>
      <c r="P190" s="575"/>
      <c r="Q190" s="575"/>
      <c r="R190" s="575"/>
      <c r="S190" s="575"/>
      <c r="T190" s="575"/>
      <c r="U190" s="575"/>
      <c r="V190" s="575"/>
      <c r="W190" s="575"/>
      <c r="X190" s="575"/>
      <c r="Y190" s="575"/>
      <c r="Z190" s="575"/>
      <c r="AA190" s="575"/>
      <c r="AB190" s="575"/>
      <c r="AC190" s="575"/>
      <c r="AD190" s="575"/>
      <c r="AE190" s="575"/>
      <c r="AF190" s="575"/>
      <c r="AG190" s="575"/>
      <c r="AH190" s="575"/>
      <c r="AI190" s="575"/>
      <c r="AJ190" s="575"/>
      <c r="AK190" s="575"/>
      <c r="AL190" s="575"/>
      <c r="AM190" s="575"/>
      <c r="AN190" s="575"/>
      <c r="AO190" s="575"/>
      <c r="AP190" s="575"/>
      <c r="AQ190" s="575"/>
      <c r="AR190" s="575"/>
      <c r="AS190" s="575"/>
      <c r="AT190" s="576"/>
    </row>
    <row r="191" spans="1:50" s="26" customFormat="1" ht="13.5" customHeight="1">
      <c r="A191" s="16"/>
      <c r="B191" s="16"/>
      <c r="C191" s="15"/>
      <c r="D191" s="64"/>
      <c r="E191" s="640"/>
      <c r="F191" s="641"/>
      <c r="G191" s="641"/>
      <c r="H191" s="641"/>
      <c r="I191" s="641"/>
      <c r="J191" s="641"/>
      <c r="K191" s="641"/>
      <c r="L191" s="642"/>
      <c r="M191" s="621"/>
      <c r="N191" s="622"/>
      <c r="O191" s="622"/>
      <c r="P191" s="622"/>
      <c r="Q191" s="622"/>
      <c r="R191" s="622"/>
      <c r="S191" s="622"/>
      <c r="T191" s="622"/>
      <c r="U191" s="622"/>
      <c r="V191" s="622"/>
      <c r="W191" s="622"/>
      <c r="X191" s="622"/>
      <c r="Y191" s="622"/>
      <c r="Z191" s="622"/>
      <c r="AA191" s="622"/>
      <c r="AB191" s="622"/>
      <c r="AC191" s="622"/>
      <c r="AD191" s="622"/>
      <c r="AE191" s="622"/>
      <c r="AF191" s="622"/>
      <c r="AG191" s="622"/>
      <c r="AH191" s="622"/>
      <c r="AI191" s="622"/>
      <c r="AJ191" s="622"/>
      <c r="AK191" s="622"/>
      <c r="AL191" s="622"/>
      <c r="AM191" s="622"/>
      <c r="AN191" s="622"/>
      <c r="AO191" s="622"/>
      <c r="AP191" s="622"/>
      <c r="AQ191" s="622"/>
      <c r="AR191" s="622"/>
      <c r="AS191" s="622"/>
      <c r="AT191" s="623"/>
    </row>
    <row r="192" spans="1:50" ht="13.5" customHeight="1">
      <c r="A192" s="16"/>
      <c r="B192" s="16"/>
      <c r="C192" s="15"/>
      <c r="D192" s="64"/>
      <c r="E192" s="643"/>
      <c r="F192" s="644"/>
      <c r="G192" s="644"/>
      <c r="H192" s="644"/>
      <c r="I192" s="644"/>
      <c r="J192" s="644"/>
      <c r="K192" s="644"/>
      <c r="L192" s="645"/>
      <c r="M192" s="577"/>
      <c r="N192" s="578"/>
      <c r="O192" s="578"/>
      <c r="P192" s="578"/>
      <c r="Q192" s="578"/>
      <c r="R192" s="578"/>
      <c r="S192" s="578"/>
      <c r="T192" s="578"/>
      <c r="U192" s="578"/>
      <c r="V192" s="578"/>
      <c r="W192" s="578"/>
      <c r="X192" s="578"/>
      <c r="Y192" s="578"/>
      <c r="Z192" s="578"/>
      <c r="AA192" s="578"/>
      <c r="AB192" s="578"/>
      <c r="AC192" s="578"/>
      <c r="AD192" s="578"/>
      <c r="AE192" s="578"/>
      <c r="AF192" s="578"/>
      <c r="AG192" s="578"/>
      <c r="AH192" s="578"/>
      <c r="AI192" s="578"/>
      <c r="AJ192" s="578"/>
      <c r="AK192" s="578"/>
      <c r="AL192" s="578"/>
      <c r="AM192" s="578"/>
      <c r="AN192" s="578"/>
      <c r="AO192" s="578"/>
      <c r="AP192" s="578"/>
      <c r="AQ192" s="578"/>
      <c r="AR192" s="578"/>
      <c r="AS192" s="578"/>
      <c r="AT192" s="579"/>
    </row>
    <row r="193" spans="1:50" ht="13.5" customHeight="1">
      <c r="A193" s="16"/>
      <c r="B193" s="16"/>
      <c r="C193" s="15"/>
      <c r="D193" s="64"/>
      <c r="E193" s="637" t="s">
        <v>109</v>
      </c>
      <c r="F193" s="638"/>
      <c r="G193" s="638"/>
      <c r="H193" s="638"/>
      <c r="I193" s="638"/>
      <c r="J193" s="638"/>
      <c r="K193" s="638"/>
      <c r="L193" s="639"/>
      <c r="M193" s="574"/>
      <c r="N193" s="575"/>
      <c r="O193" s="575"/>
      <c r="P193" s="575"/>
      <c r="Q193" s="575"/>
      <c r="R193" s="575"/>
      <c r="S193" s="575"/>
      <c r="T193" s="575"/>
      <c r="U193" s="575"/>
      <c r="V193" s="575"/>
      <c r="W193" s="575"/>
      <c r="X193" s="575"/>
      <c r="Y193" s="575"/>
      <c r="Z193" s="575"/>
      <c r="AA193" s="575"/>
      <c r="AB193" s="575"/>
      <c r="AC193" s="575"/>
      <c r="AD193" s="575"/>
      <c r="AE193" s="575"/>
      <c r="AF193" s="575"/>
      <c r="AG193" s="575"/>
      <c r="AH193" s="575"/>
      <c r="AI193" s="575"/>
      <c r="AJ193" s="575"/>
      <c r="AK193" s="575"/>
      <c r="AL193" s="575"/>
      <c r="AM193" s="575"/>
      <c r="AN193" s="575"/>
      <c r="AO193" s="575"/>
      <c r="AP193" s="575"/>
      <c r="AQ193" s="575"/>
      <c r="AR193" s="575"/>
      <c r="AS193" s="575"/>
      <c r="AT193" s="576"/>
    </row>
    <row r="194" spans="1:50" ht="13.5" customHeight="1">
      <c r="A194" s="16"/>
      <c r="B194" s="16"/>
      <c r="C194" s="15"/>
      <c r="D194" s="64"/>
      <c r="E194" s="643"/>
      <c r="F194" s="644"/>
      <c r="G194" s="644"/>
      <c r="H194" s="644"/>
      <c r="I194" s="644"/>
      <c r="J194" s="644"/>
      <c r="K194" s="644"/>
      <c r="L194" s="645"/>
      <c r="M194" s="577"/>
      <c r="N194" s="578"/>
      <c r="O194" s="578"/>
      <c r="P194" s="578"/>
      <c r="Q194" s="578"/>
      <c r="R194" s="578"/>
      <c r="S194" s="578"/>
      <c r="T194" s="578"/>
      <c r="U194" s="578"/>
      <c r="V194" s="578"/>
      <c r="W194" s="578"/>
      <c r="X194" s="578"/>
      <c r="Y194" s="578"/>
      <c r="Z194" s="578"/>
      <c r="AA194" s="578"/>
      <c r="AB194" s="578"/>
      <c r="AC194" s="578"/>
      <c r="AD194" s="578"/>
      <c r="AE194" s="578"/>
      <c r="AF194" s="578"/>
      <c r="AG194" s="578"/>
      <c r="AH194" s="578"/>
      <c r="AI194" s="578"/>
      <c r="AJ194" s="578"/>
      <c r="AK194" s="578"/>
      <c r="AL194" s="578"/>
      <c r="AM194" s="578"/>
      <c r="AN194" s="578"/>
      <c r="AO194" s="578"/>
      <c r="AP194" s="578"/>
      <c r="AQ194" s="578"/>
      <c r="AR194" s="578"/>
      <c r="AS194" s="578"/>
      <c r="AT194" s="579"/>
    </row>
    <row r="195" spans="1:50" s="3" customFormat="1" ht="13.5" customHeight="1">
      <c r="A195" s="16"/>
      <c r="B195" s="16"/>
      <c r="C195" s="15"/>
      <c r="D195" s="64"/>
      <c r="E195" s="637" t="s">
        <v>19</v>
      </c>
      <c r="F195" s="638"/>
      <c r="G195" s="638"/>
      <c r="H195" s="638"/>
      <c r="I195" s="638"/>
      <c r="J195" s="638"/>
      <c r="K195" s="638"/>
      <c r="L195" s="639"/>
      <c r="M195" s="606"/>
      <c r="N195" s="607"/>
      <c r="O195" s="607"/>
      <c r="P195" s="607"/>
      <c r="Q195" s="607"/>
      <c r="R195" s="607"/>
      <c r="S195" s="607"/>
      <c r="T195" s="607"/>
      <c r="U195" s="607"/>
      <c r="V195" s="607"/>
      <c r="W195" s="607"/>
      <c r="X195" s="607"/>
      <c r="Y195" s="607"/>
      <c r="Z195" s="607"/>
      <c r="AA195" s="607"/>
      <c r="AB195" s="607"/>
      <c r="AC195" s="607"/>
      <c r="AD195" s="607"/>
      <c r="AE195" s="607"/>
      <c r="AF195" s="607"/>
      <c r="AG195" s="607"/>
      <c r="AH195" s="607"/>
      <c r="AI195" s="607"/>
      <c r="AJ195" s="607"/>
      <c r="AK195" s="607"/>
      <c r="AL195" s="607"/>
      <c r="AM195" s="607"/>
      <c r="AN195" s="607"/>
      <c r="AO195" s="607"/>
      <c r="AP195" s="607"/>
      <c r="AQ195" s="607"/>
      <c r="AR195" s="607"/>
      <c r="AS195" s="607"/>
      <c r="AT195" s="608"/>
    </row>
    <row r="196" spans="1:50" ht="13.5" customHeight="1">
      <c r="A196" s="16"/>
      <c r="B196" s="16"/>
      <c r="C196" s="15"/>
      <c r="D196" s="64"/>
      <c r="E196" s="643"/>
      <c r="F196" s="644"/>
      <c r="G196" s="644"/>
      <c r="H196" s="644"/>
      <c r="I196" s="644"/>
      <c r="J196" s="644"/>
      <c r="K196" s="644"/>
      <c r="L196" s="645"/>
      <c r="M196" s="612"/>
      <c r="N196" s="613"/>
      <c r="O196" s="613"/>
      <c r="P196" s="613"/>
      <c r="Q196" s="613"/>
      <c r="R196" s="613"/>
      <c r="S196" s="613"/>
      <c r="T196" s="613"/>
      <c r="U196" s="613"/>
      <c r="V196" s="613"/>
      <c r="W196" s="613"/>
      <c r="X196" s="613"/>
      <c r="Y196" s="613"/>
      <c r="Z196" s="613"/>
      <c r="AA196" s="613"/>
      <c r="AB196" s="613"/>
      <c r="AC196" s="613"/>
      <c r="AD196" s="613"/>
      <c r="AE196" s="613"/>
      <c r="AF196" s="613"/>
      <c r="AG196" s="613"/>
      <c r="AH196" s="613"/>
      <c r="AI196" s="613"/>
      <c r="AJ196" s="613"/>
      <c r="AK196" s="613"/>
      <c r="AL196" s="613"/>
      <c r="AM196" s="613"/>
      <c r="AN196" s="613"/>
      <c r="AO196" s="613"/>
      <c r="AP196" s="613"/>
      <c r="AQ196" s="613"/>
      <c r="AR196" s="613"/>
      <c r="AS196" s="613"/>
      <c r="AT196" s="614"/>
    </row>
    <row r="197" spans="1:50" ht="13.5" customHeight="1">
      <c r="A197" s="16"/>
      <c r="B197" s="16"/>
      <c r="C197" s="15"/>
      <c r="D197" s="64"/>
      <c r="E197" s="637" t="s">
        <v>13</v>
      </c>
      <c r="F197" s="638"/>
      <c r="G197" s="638"/>
      <c r="H197" s="638"/>
      <c r="I197" s="638"/>
      <c r="J197" s="638"/>
      <c r="K197" s="638"/>
      <c r="L197" s="639"/>
      <c r="M197" s="118" t="s">
        <v>45</v>
      </c>
      <c r="N197" s="590"/>
      <c r="O197" s="590"/>
      <c r="P197" s="590"/>
      <c r="Q197" s="590"/>
      <c r="R197" s="115" t="s">
        <v>46</v>
      </c>
      <c r="S197" s="590"/>
      <c r="T197" s="590"/>
      <c r="U197" s="590"/>
      <c r="V197" s="590"/>
      <c r="W197" s="590"/>
      <c r="X197" s="119" t="s">
        <v>47</v>
      </c>
      <c r="Y197" s="119"/>
      <c r="Z197" s="119"/>
      <c r="AA197" s="119"/>
      <c r="AB197" s="119"/>
      <c r="AC197" s="119"/>
      <c r="AD197" s="119"/>
      <c r="AE197" s="119"/>
      <c r="AF197" s="119"/>
      <c r="AG197" s="119"/>
      <c r="AH197" s="119"/>
      <c r="AI197" s="119"/>
      <c r="AJ197" s="119"/>
      <c r="AK197" s="119"/>
      <c r="AL197" s="119"/>
      <c r="AM197" s="119"/>
      <c r="AN197" s="119"/>
      <c r="AO197" s="119"/>
      <c r="AP197" s="119"/>
      <c r="AQ197" s="119"/>
      <c r="AR197" s="119"/>
      <c r="AS197" s="119"/>
      <c r="AT197" s="120"/>
      <c r="AU197" s="34"/>
      <c r="AV197" s="34"/>
      <c r="AW197" s="34"/>
      <c r="AX197" s="34"/>
    </row>
    <row r="198" spans="1:50" s="26" customFormat="1" ht="13.5" customHeight="1">
      <c r="A198" s="16"/>
      <c r="B198" s="16"/>
      <c r="C198" s="15"/>
      <c r="D198" s="64"/>
      <c r="E198" s="640"/>
      <c r="F198" s="641"/>
      <c r="G198" s="641"/>
      <c r="H198" s="641"/>
      <c r="I198" s="641"/>
      <c r="J198" s="641"/>
      <c r="K198" s="641"/>
      <c r="L198" s="642"/>
      <c r="M198" s="591"/>
      <c r="N198" s="592"/>
      <c r="O198" s="592"/>
      <c r="P198" s="592"/>
      <c r="Q198" s="592"/>
      <c r="R198" s="592"/>
      <c r="S198" s="592"/>
      <c r="T198" s="592"/>
      <c r="U198" s="592"/>
      <c r="V198" s="592"/>
      <c r="W198" s="592"/>
      <c r="X198" s="592"/>
      <c r="Y198" s="592"/>
      <c r="Z198" s="592"/>
      <c r="AA198" s="592"/>
      <c r="AB198" s="592"/>
      <c r="AC198" s="592"/>
      <c r="AD198" s="592"/>
      <c r="AE198" s="592"/>
      <c r="AF198" s="592"/>
      <c r="AG198" s="592"/>
      <c r="AH198" s="592"/>
      <c r="AI198" s="592"/>
      <c r="AJ198" s="592"/>
      <c r="AK198" s="592"/>
      <c r="AL198" s="592"/>
      <c r="AM198" s="592"/>
      <c r="AN198" s="592"/>
      <c r="AO198" s="592"/>
      <c r="AP198" s="592"/>
      <c r="AQ198" s="592"/>
      <c r="AR198" s="592"/>
      <c r="AS198" s="592"/>
      <c r="AT198" s="593"/>
      <c r="AU198" s="35"/>
      <c r="AV198" s="35"/>
      <c r="AW198" s="35"/>
      <c r="AX198" s="35"/>
    </row>
    <row r="199" spans="1:50" s="26" customFormat="1" ht="13.5" customHeight="1">
      <c r="A199" s="16"/>
      <c r="B199" s="16"/>
      <c r="C199" s="15"/>
      <c r="D199" s="64"/>
      <c r="E199" s="643"/>
      <c r="F199" s="644"/>
      <c r="G199" s="644"/>
      <c r="H199" s="644"/>
      <c r="I199" s="644"/>
      <c r="J199" s="644"/>
      <c r="K199" s="644"/>
      <c r="L199" s="645"/>
      <c r="M199" s="594"/>
      <c r="N199" s="595"/>
      <c r="O199" s="595"/>
      <c r="P199" s="595"/>
      <c r="Q199" s="595"/>
      <c r="R199" s="595"/>
      <c r="S199" s="595"/>
      <c r="T199" s="595"/>
      <c r="U199" s="595"/>
      <c r="V199" s="595"/>
      <c r="W199" s="595"/>
      <c r="X199" s="595"/>
      <c r="Y199" s="595"/>
      <c r="Z199" s="595"/>
      <c r="AA199" s="595"/>
      <c r="AB199" s="595"/>
      <c r="AC199" s="595"/>
      <c r="AD199" s="595"/>
      <c r="AE199" s="595"/>
      <c r="AF199" s="595"/>
      <c r="AG199" s="595"/>
      <c r="AH199" s="595"/>
      <c r="AI199" s="595"/>
      <c r="AJ199" s="595"/>
      <c r="AK199" s="595"/>
      <c r="AL199" s="595"/>
      <c r="AM199" s="595"/>
      <c r="AN199" s="595"/>
      <c r="AO199" s="595"/>
      <c r="AP199" s="595"/>
      <c r="AQ199" s="595"/>
      <c r="AR199" s="595"/>
      <c r="AS199" s="595"/>
      <c r="AT199" s="596"/>
      <c r="AU199" s="35"/>
      <c r="AV199" s="35"/>
      <c r="AW199" s="35"/>
      <c r="AX199" s="35"/>
    </row>
    <row r="200" spans="1:50" s="47" customFormat="1" ht="27.65" customHeight="1">
      <c r="A200" s="48"/>
      <c r="B200" s="48"/>
      <c r="C200" s="48"/>
      <c r="D200" s="73"/>
      <c r="E200" s="267" t="s">
        <v>3</v>
      </c>
      <c r="F200" s="268"/>
      <c r="G200" s="268"/>
      <c r="H200" s="268"/>
      <c r="I200" s="268"/>
      <c r="J200" s="268"/>
      <c r="K200" s="268"/>
      <c r="L200" s="269"/>
      <c r="M200" s="573"/>
      <c r="N200" s="570"/>
      <c r="O200" s="570"/>
      <c r="P200" s="570"/>
      <c r="Q200" s="46" t="s">
        <v>70</v>
      </c>
      <c r="R200" s="570"/>
      <c r="S200" s="570"/>
      <c r="T200" s="570"/>
      <c r="U200" s="46" t="s">
        <v>70</v>
      </c>
      <c r="V200" s="570"/>
      <c r="W200" s="570"/>
      <c r="X200" s="570"/>
      <c r="Y200" s="571"/>
      <c r="Z200" s="267" t="s">
        <v>68</v>
      </c>
      <c r="AA200" s="268"/>
      <c r="AB200" s="268"/>
      <c r="AC200" s="268"/>
      <c r="AD200" s="268"/>
      <c r="AE200" s="268"/>
      <c r="AF200" s="268"/>
      <c r="AG200" s="269"/>
      <c r="AH200" s="573"/>
      <c r="AI200" s="570"/>
      <c r="AJ200" s="570"/>
      <c r="AK200" s="570"/>
      <c r="AL200" s="59" t="s">
        <v>46</v>
      </c>
      <c r="AM200" s="570"/>
      <c r="AN200" s="570"/>
      <c r="AO200" s="570"/>
      <c r="AP200" s="46" t="s">
        <v>46</v>
      </c>
      <c r="AQ200" s="570"/>
      <c r="AR200" s="570"/>
      <c r="AS200" s="570"/>
      <c r="AT200" s="571"/>
    </row>
    <row r="201" spans="1:50" s="26" customFormat="1" ht="26.5" customHeight="1">
      <c r="A201" s="16"/>
      <c r="B201" s="16"/>
      <c r="C201" s="15"/>
      <c r="D201" s="64"/>
      <c r="E201" s="627" t="s">
        <v>20</v>
      </c>
      <c r="F201" s="628"/>
      <c r="G201" s="628"/>
      <c r="H201" s="628"/>
      <c r="I201" s="628"/>
      <c r="J201" s="628"/>
      <c r="K201" s="628"/>
      <c r="L201" s="629"/>
      <c r="M201" s="634"/>
      <c r="N201" s="635"/>
      <c r="O201" s="635"/>
      <c r="P201" s="635"/>
      <c r="Q201" s="635"/>
      <c r="R201" s="635"/>
      <c r="S201" s="635"/>
      <c r="T201" s="635"/>
      <c r="U201" s="635"/>
      <c r="V201" s="635"/>
      <c r="W201" s="635"/>
      <c r="X201" s="635"/>
      <c r="Y201" s="635"/>
      <c r="Z201" s="635"/>
      <c r="AA201" s="635"/>
      <c r="AB201" s="635"/>
      <c r="AC201" s="635"/>
      <c r="AD201" s="635"/>
      <c r="AE201" s="635"/>
      <c r="AF201" s="635"/>
      <c r="AG201" s="636"/>
      <c r="AH201" s="344" t="str">
        <f>IFERROR(_xlfn.XLOOKUP(M201,様式２産業分類!B6:B110,様式２産業分類!C6:C110),"")</f>
        <v/>
      </c>
      <c r="AI201" s="345"/>
      <c r="AJ201" s="345"/>
      <c r="AK201" s="345"/>
      <c r="AL201" s="345"/>
      <c r="AM201" s="345"/>
      <c r="AN201" s="345"/>
      <c r="AO201" s="345"/>
      <c r="AP201" s="345"/>
      <c r="AQ201" s="345"/>
      <c r="AR201" s="345"/>
      <c r="AS201" s="345"/>
      <c r="AT201" s="346"/>
    </row>
    <row r="202" spans="1:50" ht="26.5" customHeight="1">
      <c r="A202" s="16"/>
      <c r="B202" s="16"/>
      <c r="C202" s="15"/>
      <c r="D202" s="64"/>
      <c r="E202" s="627" t="s">
        <v>128</v>
      </c>
      <c r="F202" s="628"/>
      <c r="G202" s="628"/>
      <c r="H202" s="628"/>
      <c r="I202" s="628"/>
      <c r="J202" s="628"/>
      <c r="K202" s="628"/>
      <c r="L202" s="629"/>
      <c r="M202" s="630"/>
      <c r="N202" s="631"/>
      <c r="O202" s="631"/>
      <c r="P202" s="631"/>
      <c r="Q202" s="631"/>
      <c r="R202" s="631"/>
      <c r="S202" s="631"/>
      <c r="T202" s="631"/>
      <c r="U202" s="631"/>
      <c r="V202" s="631"/>
      <c r="W202" s="631"/>
      <c r="X202" s="631"/>
      <c r="Y202" s="90" t="s">
        <v>83</v>
      </c>
      <c r="Z202" s="627" t="s">
        <v>129</v>
      </c>
      <c r="AA202" s="628"/>
      <c r="AB202" s="628"/>
      <c r="AC202" s="628"/>
      <c r="AD202" s="628"/>
      <c r="AE202" s="628"/>
      <c r="AF202" s="628"/>
      <c r="AG202" s="629"/>
      <c r="AH202" s="630"/>
      <c r="AI202" s="631"/>
      <c r="AJ202" s="631"/>
      <c r="AK202" s="631"/>
      <c r="AL202" s="631"/>
      <c r="AM202" s="631"/>
      <c r="AN202" s="631"/>
      <c r="AO202" s="631"/>
      <c r="AP202" s="631"/>
      <c r="AQ202" s="631"/>
      <c r="AR202" s="631"/>
      <c r="AS202" s="631"/>
      <c r="AT202" s="90" t="s">
        <v>106</v>
      </c>
      <c r="AX202" s="26"/>
    </row>
    <row r="203" spans="1:50" ht="26.5" customHeight="1">
      <c r="A203" s="16"/>
      <c r="B203" s="16"/>
      <c r="C203" s="77"/>
      <c r="D203" s="72"/>
      <c r="E203" s="624" t="s">
        <v>130</v>
      </c>
      <c r="F203" s="625"/>
      <c r="G203" s="625"/>
      <c r="H203" s="625"/>
      <c r="I203" s="625"/>
      <c r="J203" s="625"/>
      <c r="K203" s="625"/>
      <c r="L203" s="626"/>
      <c r="M203" s="627" t="s">
        <v>98</v>
      </c>
      <c r="N203" s="628"/>
      <c r="O203" s="628"/>
      <c r="P203" s="629"/>
      <c r="Q203" s="627" t="s">
        <v>21</v>
      </c>
      <c r="R203" s="628"/>
      <c r="S203" s="628"/>
      <c r="T203" s="629"/>
      <c r="U203" s="630"/>
      <c r="V203" s="631"/>
      <c r="W203" s="631"/>
      <c r="X203" s="631"/>
      <c r="Y203" s="631"/>
      <c r="Z203" s="631"/>
      <c r="AA203" s="631"/>
      <c r="AB203" s="631"/>
      <c r="AC203" s="631"/>
      <c r="AD203" s="631"/>
      <c r="AE203" s="91" t="s">
        <v>83</v>
      </c>
      <c r="AF203" s="624" t="s">
        <v>99</v>
      </c>
      <c r="AG203" s="625"/>
      <c r="AH203" s="625"/>
      <c r="AI203" s="626"/>
      <c r="AJ203" s="632"/>
      <c r="AK203" s="633"/>
      <c r="AL203" s="633"/>
      <c r="AM203" s="633"/>
      <c r="AN203" s="633"/>
      <c r="AO203" s="633"/>
      <c r="AP203" s="633"/>
      <c r="AQ203" s="633"/>
      <c r="AR203" s="633"/>
      <c r="AS203" s="633"/>
      <c r="AT203" s="91" t="s">
        <v>83</v>
      </c>
    </row>
    <row r="204" spans="1:50" ht="13.5" customHeight="1">
      <c r="A204" s="16"/>
      <c r="B204" s="16"/>
      <c r="C204" s="70"/>
      <c r="D204" s="74"/>
      <c r="E204" s="560" t="s">
        <v>22</v>
      </c>
      <c r="F204" s="561"/>
      <c r="G204" s="561"/>
      <c r="H204" s="561"/>
      <c r="I204" s="561"/>
      <c r="J204" s="561"/>
      <c r="K204" s="561"/>
      <c r="L204" s="562"/>
      <c r="M204" s="17"/>
      <c r="N204" s="103"/>
      <c r="O204" s="85" t="s">
        <v>23</v>
      </c>
      <c r="P204" s="86"/>
      <c r="Q204" s="103"/>
      <c r="R204" s="103"/>
      <c r="S204" s="103"/>
      <c r="T204" s="103"/>
      <c r="U204" s="103"/>
      <c r="V204" s="103"/>
      <c r="W204" s="103"/>
      <c r="X204" s="103"/>
      <c r="Y204" s="103"/>
      <c r="Z204" s="103"/>
      <c r="AA204" s="103"/>
      <c r="AB204" s="103"/>
      <c r="AC204" s="103"/>
      <c r="AD204" s="103"/>
      <c r="AE204" s="103"/>
      <c r="AF204" s="103"/>
      <c r="AG204" s="103"/>
      <c r="AH204" s="103"/>
      <c r="AI204" s="103"/>
      <c r="AJ204" s="103"/>
      <c r="AK204" s="103"/>
      <c r="AL204" s="103"/>
      <c r="AM204" s="103"/>
      <c r="AN204" s="103"/>
      <c r="AO204" s="103"/>
      <c r="AP204" s="103"/>
      <c r="AQ204" s="103"/>
      <c r="AR204" s="103"/>
      <c r="AS204" s="103"/>
      <c r="AT204" s="66"/>
    </row>
    <row r="205" spans="1:50" ht="13.5" customHeight="1">
      <c r="C205" s="70"/>
      <c r="D205" s="74"/>
      <c r="E205" s="603"/>
      <c r="F205" s="604"/>
      <c r="G205" s="604"/>
      <c r="H205" s="604"/>
      <c r="I205" s="604"/>
      <c r="J205" s="604"/>
      <c r="K205" s="604"/>
      <c r="L205" s="605"/>
      <c r="M205" s="5"/>
      <c r="N205" s="104"/>
      <c r="O205" s="36" t="s">
        <v>24</v>
      </c>
      <c r="P205" s="42"/>
      <c r="Q205" s="104"/>
      <c r="R205" s="104"/>
      <c r="S205" s="104"/>
      <c r="T205" s="104"/>
      <c r="U205" s="104"/>
      <c r="V205" s="104"/>
      <c r="W205" s="104"/>
      <c r="X205" s="104"/>
      <c r="Y205" s="104"/>
      <c r="Z205" s="104"/>
      <c r="AA205" s="104"/>
      <c r="AB205" s="104"/>
      <c r="AC205" s="104"/>
      <c r="AD205" s="104"/>
      <c r="AE205" s="104"/>
      <c r="AF205" s="104"/>
      <c r="AG205" s="104"/>
      <c r="AH205" s="104"/>
      <c r="AI205" s="104"/>
      <c r="AJ205" s="104"/>
      <c r="AK205" s="104"/>
      <c r="AL205" s="104"/>
      <c r="AM205" s="104"/>
      <c r="AN205" s="104"/>
      <c r="AO205" s="104"/>
      <c r="AP205" s="104"/>
      <c r="AQ205" s="104"/>
      <c r="AR205" s="104"/>
      <c r="AS205" s="104"/>
      <c r="AT205" s="67"/>
    </row>
    <row r="206" spans="1:50" ht="13.5" customHeight="1">
      <c r="C206" s="70"/>
      <c r="D206" s="74"/>
      <c r="E206" s="603"/>
      <c r="F206" s="604"/>
      <c r="G206" s="604"/>
      <c r="H206" s="604"/>
      <c r="I206" s="604"/>
      <c r="J206" s="604"/>
      <c r="K206" s="604"/>
      <c r="L206" s="605"/>
      <c r="M206" s="5"/>
      <c r="N206" s="104"/>
      <c r="O206" s="36" t="s">
        <v>25</v>
      </c>
      <c r="P206" s="42"/>
      <c r="Q206" s="104"/>
      <c r="R206" s="104"/>
      <c r="S206" s="104"/>
      <c r="T206" s="104"/>
      <c r="U206" s="104"/>
      <c r="V206" s="104"/>
      <c r="W206" s="104"/>
      <c r="X206" s="104"/>
      <c r="Y206" s="104"/>
      <c r="Z206" s="104"/>
      <c r="AA206" s="104"/>
      <c r="AB206" s="104"/>
      <c r="AC206" s="104"/>
      <c r="AD206" s="104"/>
      <c r="AE206" s="104"/>
      <c r="AF206" s="104"/>
      <c r="AG206" s="104"/>
      <c r="AH206" s="104"/>
      <c r="AI206" s="104"/>
      <c r="AJ206" s="104"/>
      <c r="AK206" s="104"/>
      <c r="AL206" s="104"/>
      <c r="AM206" s="104"/>
      <c r="AN206" s="104"/>
      <c r="AO206" s="104"/>
      <c r="AP206" s="104"/>
      <c r="AQ206" s="104"/>
      <c r="AR206" s="104"/>
      <c r="AS206" s="104"/>
      <c r="AT206" s="67"/>
    </row>
    <row r="207" spans="1:50" s="26" customFormat="1" ht="13.5" customHeight="1">
      <c r="A207" s="6"/>
      <c r="B207" s="6"/>
      <c r="C207" s="70"/>
      <c r="D207" s="74"/>
      <c r="E207" s="563"/>
      <c r="F207" s="564"/>
      <c r="G207" s="564"/>
      <c r="H207" s="564"/>
      <c r="I207" s="564"/>
      <c r="J207" s="564"/>
      <c r="K207" s="564"/>
      <c r="L207" s="565"/>
      <c r="M207" s="56"/>
      <c r="N207" s="105"/>
      <c r="O207" s="84" t="s">
        <v>69</v>
      </c>
      <c r="P207" s="87"/>
      <c r="Q207" s="105"/>
      <c r="R207" s="105"/>
      <c r="S207" s="105"/>
      <c r="T207" s="105"/>
      <c r="U207" s="105"/>
      <c r="V207" s="105"/>
      <c r="W207" s="105"/>
      <c r="X207" s="105"/>
      <c r="Y207" s="105"/>
      <c r="Z207" s="105"/>
      <c r="AA207" s="105"/>
      <c r="AB207" s="105"/>
      <c r="AC207" s="105"/>
      <c r="AD207" s="105"/>
      <c r="AE207" s="105"/>
      <c r="AF207" s="105"/>
      <c r="AG207" s="105"/>
      <c r="AH207" s="105"/>
      <c r="AI207" s="105"/>
      <c r="AJ207" s="105"/>
      <c r="AK207" s="105"/>
      <c r="AL207" s="105"/>
      <c r="AM207" s="105"/>
      <c r="AN207" s="105"/>
      <c r="AO207" s="105"/>
      <c r="AP207" s="105"/>
      <c r="AQ207" s="105"/>
      <c r="AR207" s="105"/>
      <c r="AS207" s="105"/>
      <c r="AT207" s="57"/>
    </row>
    <row r="208" spans="1:50" s="37" customFormat="1" ht="13.5" customHeight="1">
      <c r="A208" s="32"/>
      <c r="B208" s="32"/>
      <c r="C208" s="32"/>
      <c r="D208" s="55"/>
      <c r="E208" s="32" t="s">
        <v>186</v>
      </c>
      <c r="F208" s="55"/>
      <c r="G208" s="55"/>
      <c r="H208" s="55"/>
      <c r="I208" s="55"/>
      <c r="J208" s="55"/>
      <c r="K208" s="36"/>
      <c r="L208" s="42"/>
      <c r="M208" s="42"/>
      <c r="N208" s="42"/>
      <c r="O208" s="42"/>
      <c r="P208" s="42"/>
      <c r="Q208" s="42"/>
      <c r="R208" s="42"/>
      <c r="S208" s="42"/>
      <c r="T208" s="42"/>
      <c r="U208" s="42"/>
      <c r="V208" s="42"/>
      <c r="W208" s="42"/>
      <c r="X208" s="42"/>
      <c r="Y208" s="42"/>
      <c r="Z208" s="42"/>
      <c r="AA208" s="42"/>
      <c r="AB208" s="42"/>
      <c r="AC208" s="42"/>
      <c r="AD208" s="42"/>
      <c r="AE208" s="42"/>
      <c r="AF208" s="42"/>
      <c r="AG208" s="42"/>
      <c r="AH208" s="42"/>
      <c r="AI208" s="42"/>
      <c r="AJ208" s="42"/>
      <c r="AK208" s="42"/>
      <c r="AL208" s="42"/>
      <c r="AM208" s="42"/>
      <c r="AN208" s="42"/>
      <c r="AO208" s="42"/>
      <c r="AP208" s="42"/>
      <c r="AQ208" s="42"/>
      <c r="AR208" s="42"/>
      <c r="AS208" s="42"/>
      <c r="AT208" s="34"/>
    </row>
    <row r="209" spans="1:46" s="37" customFormat="1" ht="13.5" customHeight="1">
      <c r="A209" s="32"/>
      <c r="B209" s="32"/>
      <c r="C209" s="32"/>
      <c r="D209" s="55"/>
      <c r="E209" s="32" t="s">
        <v>131</v>
      </c>
      <c r="F209" s="55"/>
      <c r="G209" s="55"/>
      <c r="H209" s="55"/>
      <c r="I209" s="55"/>
      <c r="J209" s="55"/>
      <c r="K209" s="36"/>
      <c r="L209" s="42"/>
      <c r="M209" s="42"/>
      <c r="N209" s="42"/>
      <c r="O209" s="42"/>
      <c r="P209" s="42"/>
      <c r="Q209" s="42"/>
      <c r="R209" s="42"/>
      <c r="S209" s="42"/>
      <c r="T209" s="42"/>
      <c r="U209" s="42"/>
      <c r="V209" s="42"/>
      <c r="W209" s="42"/>
      <c r="X209" s="42"/>
      <c r="Y209" s="42"/>
      <c r="Z209" s="42"/>
      <c r="AA209" s="42"/>
      <c r="AB209" s="42"/>
      <c r="AC209" s="42"/>
      <c r="AD209" s="42"/>
      <c r="AE209" s="42"/>
      <c r="AF209" s="42"/>
      <c r="AG209" s="42"/>
      <c r="AH209" s="42"/>
      <c r="AI209" s="42"/>
      <c r="AJ209" s="42"/>
      <c r="AK209" s="42"/>
      <c r="AL209" s="42"/>
      <c r="AM209" s="42"/>
      <c r="AN209" s="42"/>
      <c r="AO209" s="42"/>
      <c r="AP209" s="42"/>
      <c r="AQ209" s="42"/>
      <c r="AR209" s="42"/>
      <c r="AS209" s="42"/>
      <c r="AT209" s="34"/>
    </row>
    <row r="210" spans="1:46" s="37" customFormat="1" ht="13.5" customHeight="1">
      <c r="A210" s="32"/>
      <c r="B210" s="32"/>
      <c r="C210" s="32"/>
      <c r="D210" s="55"/>
      <c r="E210" s="32"/>
      <c r="F210" s="55"/>
      <c r="G210" s="55"/>
      <c r="H210" s="55"/>
      <c r="I210" s="55"/>
      <c r="J210" s="55"/>
      <c r="K210" s="36"/>
      <c r="L210" s="42"/>
      <c r="M210" s="42"/>
      <c r="N210" s="42"/>
      <c r="O210" s="42"/>
      <c r="P210" s="42"/>
      <c r="Q210" s="42"/>
      <c r="R210" s="42"/>
      <c r="S210" s="42"/>
      <c r="T210" s="42"/>
      <c r="U210" s="42"/>
      <c r="V210" s="42"/>
      <c r="W210" s="42"/>
      <c r="X210" s="42"/>
      <c r="Y210" s="42"/>
      <c r="Z210" s="42"/>
      <c r="AA210" s="42"/>
      <c r="AB210" s="42"/>
      <c r="AC210" s="42"/>
      <c r="AD210" s="42"/>
      <c r="AE210" s="42"/>
      <c r="AF210" s="42"/>
      <c r="AG210" s="42"/>
      <c r="AH210" s="42"/>
      <c r="AI210" s="42"/>
      <c r="AJ210" s="42"/>
      <c r="AK210" s="42"/>
      <c r="AL210" s="42"/>
      <c r="AM210" s="42"/>
      <c r="AN210" s="42"/>
      <c r="AO210" s="42"/>
      <c r="AP210" s="42"/>
      <c r="AQ210" s="42"/>
      <c r="AR210" s="42"/>
      <c r="AS210" s="42"/>
      <c r="AT210" s="34"/>
    </row>
    <row r="211" spans="1:46" s="26" customFormat="1" ht="13.5" customHeight="1">
      <c r="A211" s="6"/>
      <c r="B211" s="6"/>
      <c r="C211" s="6"/>
      <c r="D211" s="6" t="s">
        <v>105</v>
      </c>
      <c r="E211" s="6"/>
      <c r="F211" s="6"/>
      <c r="G211" s="6"/>
      <c r="H211" s="6"/>
      <c r="I211" s="6"/>
      <c r="J211" s="6"/>
      <c r="K211" s="6"/>
      <c r="L211" s="6"/>
      <c r="M211" s="6"/>
      <c r="N211" s="6"/>
      <c r="O211" s="6"/>
      <c r="P211" s="6"/>
      <c r="Q211" s="6"/>
      <c r="R211" s="6"/>
      <c r="S211" s="6"/>
      <c r="T211" s="6"/>
      <c r="U211" s="6"/>
      <c r="V211" s="6"/>
      <c r="W211" s="6"/>
      <c r="X211" s="6"/>
      <c r="Y211" s="6"/>
      <c r="Z211" s="6"/>
      <c r="AA211" s="6"/>
      <c r="AB211" s="6"/>
      <c r="AC211" s="6"/>
      <c r="AD211" s="6"/>
      <c r="AE211" s="6"/>
      <c r="AF211" s="6"/>
      <c r="AG211" s="6"/>
      <c r="AH211" s="6"/>
      <c r="AI211" s="6"/>
      <c r="AJ211" s="6"/>
      <c r="AK211" s="6"/>
      <c r="AL211" s="6"/>
      <c r="AM211" s="6"/>
      <c r="AN211" s="6"/>
      <c r="AO211" s="6"/>
      <c r="AP211" s="6"/>
      <c r="AQ211" s="6"/>
      <c r="AR211" s="6"/>
      <c r="AS211" s="6"/>
      <c r="AT211" s="16"/>
    </row>
    <row r="212" spans="1:46" ht="13.5" customHeight="1">
      <c r="A212" s="16"/>
      <c r="B212" s="16"/>
      <c r="C212" s="16"/>
      <c r="D212" s="72"/>
      <c r="E212" s="560" t="s">
        <v>4</v>
      </c>
      <c r="F212" s="561"/>
      <c r="G212" s="561"/>
      <c r="H212" s="561"/>
      <c r="I212" s="561"/>
      <c r="J212" s="561"/>
      <c r="K212" s="561"/>
      <c r="L212" s="562"/>
      <c r="M212" s="574"/>
      <c r="N212" s="575"/>
      <c r="O212" s="575"/>
      <c r="P212" s="575"/>
      <c r="Q212" s="575"/>
      <c r="R212" s="575"/>
      <c r="S212" s="575"/>
      <c r="T212" s="575"/>
      <c r="U212" s="575"/>
      <c r="V212" s="575"/>
      <c r="W212" s="575"/>
      <c r="X212" s="575"/>
      <c r="Y212" s="575"/>
      <c r="Z212" s="575"/>
      <c r="AA212" s="575"/>
      <c r="AB212" s="575"/>
      <c r="AC212" s="575"/>
      <c r="AD212" s="575"/>
      <c r="AE212" s="575"/>
      <c r="AF212" s="575"/>
      <c r="AG212" s="575"/>
      <c r="AH212" s="575"/>
      <c r="AI212" s="575"/>
      <c r="AJ212" s="575"/>
      <c r="AK212" s="575"/>
      <c r="AL212" s="575"/>
      <c r="AM212" s="575"/>
      <c r="AN212" s="575"/>
      <c r="AO212" s="575"/>
      <c r="AP212" s="575"/>
      <c r="AQ212" s="575"/>
      <c r="AR212" s="575"/>
      <c r="AS212" s="575"/>
      <c r="AT212" s="576"/>
    </row>
    <row r="213" spans="1:46" ht="13.5" customHeight="1">
      <c r="A213" s="16"/>
      <c r="B213" s="16"/>
      <c r="C213" s="16"/>
      <c r="D213" s="72"/>
      <c r="E213" s="603"/>
      <c r="F213" s="604"/>
      <c r="G213" s="604"/>
      <c r="H213" s="604"/>
      <c r="I213" s="604"/>
      <c r="J213" s="604"/>
      <c r="K213" s="604"/>
      <c r="L213" s="605"/>
      <c r="M213" s="621"/>
      <c r="N213" s="622"/>
      <c r="O213" s="622"/>
      <c r="P213" s="622"/>
      <c r="Q213" s="622"/>
      <c r="R213" s="622"/>
      <c r="S213" s="622"/>
      <c r="T213" s="622"/>
      <c r="U213" s="622"/>
      <c r="V213" s="622"/>
      <c r="W213" s="622"/>
      <c r="X213" s="622"/>
      <c r="Y213" s="622"/>
      <c r="Z213" s="622"/>
      <c r="AA213" s="622"/>
      <c r="AB213" s="622"/>
      <c r="AC213" s="622"/>
      <c r="AD213" s="622"/>
      <c r="AE213" s="622"/>
      <c r="AF213" s="622"/>
      <c r="AG213" s="622"/>
      <c r="AH213" s="622"/>
      <c r="AI213" s="622"/>
      <c r="AJ213" s="622"/>
      <c r="AK213" s="622"/>
      <c r="AL213" s="622"/>
      <c r="AM213" s="622"/>
      <c r="AN213" s="622"/>
      <c r="AO213" s="622"/>
      <c r="AP213" s="622"/>
      <c r="AQ213" s="622"/>
      <c r="AR213" s="622"/>
      <c r="AS213" s="622"/>
      <c r="AT213" s="623"/>
    </row>
    <row r="214" spans="1:46" ht="13.5" customHeight="1">
      <c r="A214" s="16"/>
      <c r="B214" s="16"/>
      <c r="C214" s="16"/>
      <c r="D214" s="72"/>
      <c r="E214" s="563"/>
      <c r="F214" s="564"/>
      <c r="G214" s="564"/>
      <c r="H214" s="564"/>
      <c r="I214" s="564"/>
      <c r="J214" s="564"/>
      <c r="K214" s="564"/>
      <c r="L214" s="565"/>
      <c r="M214" s="577"/>
      <c r="N214" s="578"/>
      <c r="O214" s="578"/>
      <c r="P214" s="578"/>
      <c r="Q214" s="578"/>
      <c r="R214" s="578"/>
      <c r="S214" s="578"/>
      <c r="T214" s="578"/>
      <c r="U214" s="578"/>
      <c r="V214" s="578"/>
      <c r="W214" s="578"/>
      <c r="X214" s="578"/>
      <c r="Y214" s="578"/>
      <c r="Z214" s="578"/>
      <c r="AA214" s="578"/>
      <c r="AB214" s="578"/>
      <c r="AC214" s="578"/>
      <c r="AD214" s="578"/>
      <c r="AE214" s="578"/>
      <c r="AF214" s="578"/>
      <c r="AG214" s="578"/>
      <c r="AH214" s="578"/>
      <c r="AI214" s="578"/>
      <c r="AJ214" s="578"/>
      <c r="AK214" s="578"/>
      <c r="AL214" s="578"/>
      <c r="AM214" s="578"/>
      <c r="AN214" s="578"/>
      <c r="AO214" s="578"/>
      <c r="AP214" s="578"/>
      <c r="AQ214" s="578"/>
      <c r="AR214" s="578"/>
      <c r="AS214" s="578"/>
      <c r="AT214" s="579"/>
    </row>
    <row r="215" spans="1:46" ht="13.5" customHeight="1">
      <c r="A215" s="16"/>
      <c r="B215" s="16"/>
      <c r="C215" s="16"/>
      <c r="D215" s="72"/>
      <c r="E215" s="233" t="s">
        <v>18</v>
      </c>
      <c r="F215" s="234"/>
      <c r="G215" s="234"/>
      <c r="H215" s="234"/>
      <c r="I215" s="234"/>
      <c r="J215" s="234"/>
      <c r="K215" s="234"/>
      <c r="L215" s="235"/>
      <c r="M215" s="574"/>
      <c r="N215" s="575"/>
      <c r="O215" s="575"/>
      <c r="P215" s="575"/>
      <c r="Q215" s="575"/>
      <c r="R215" s="575"/>
      <c r="S215" s="575"/>
      <c r="T215" s="575"/>
      <c r="U215" s="575"/>
      <c r="V215" s="575"/>
      <c r="W215" s="575"/>
      <c r="X215" s="575"/>
      <c r="Y215" s="575"/>
      <c r="Z215" s="575"/>
      <c r="AA215" s="575"/>
      <c r="AB215" s="575"/>
      <c r="AC215" s="575"/>
      <c r="AD215" s="575"/>
      <c r="AE215" s="575"/>
      <c r="AF215" s="575"/>
      <c r="AG215" s="575"/>
      <c r="AH215" s="575"/>
      <c r="AI215" s="575"/>
      <c r="AJ215" s="575"/>
      <c r="AK215" s="575"/>
      <c r="AL215" s="575"/>
      <c r="AM215" s="575"/>
      <c r="AN215" s="575"/>
      <c r="AO215" s="575"/>
      <c r="AP215" s="575"/>
      <c r="AQ215" s="575"/>
      <c r="AR215" s="575"/>
      <c r="AS215" s="575"/>
      <c r="AT215" s="576"/>
    </row>
    <row r="216" spans="1:46" ht="13.5" customHeight="1">
      <c r="A216" s="16"/>
      <c r="B216" s="16"/>
      <c r="C216" s="16"/>
      <c r="D216" s="106"/>
      <c r="E216" s="236"/>
      <c r="F216" s="237"/>
      <c r="G216" s="237"/>
      <c r="H216" s="237"/>
      <c r="I216" s="237"/>
      <c r="J216" s="237"/>
      <c r="K216" s="237"/>
      <c r="L216" s="238"/>
      <c r="M216" s="577"/>
      <c r="N216" s="578"/>
      <c r="O216" s="578"/>
      <c r="P216" s="578"/>
      <c r="Q216" s="578"/>
      <c r="R216" s="578"/>
      <c r="S216" s="578"/>
      <c r="T216" s="578"/>
      <c r="U216" s="578"/>
      <c r="V216" s="578"/>
      <c r="W216" s="578"/>
      <c r="X216" s="578"/>
      <c r="Y216" s="578"/>
      <c r="Z216" s="578"/>
      <c r="AA216" s="578"/>
      <c r="AB216" s="578"/>
      <c r="AC216" s="578"/>
      <c r="AD216" s="578"/>
      <c r="AE216" s="578"/>
      <c r="AF216" s="578"/>
      <c r="AG216" s="578"/>
      <c r="AH216" s="578"/>
      <c r="AI216" s="578"/>
      <c r="AJ216" s="578"/>
      <c r="AK216" s="578"/>
      <c r="AL216" s="578"/>
      <c r="AM216" s="578"/>
      <c r="AN216" s="578"/>
      <c r="AO216" s="578"/>
      <c r="AP216" s="578"/>
      <c r="AQ216" s="578"/>
      <c r="AR216" s="578"/>
      <c r="AS216" s="578"/>
      <c r="AT216" s="579"/>
    </row>
    <row r="217" spans="1:46" ht="13.5" customHeight="1">
      <c r="A217" s="16"/>
      <c r="B217" s="16"/>
      <c r="C217" s="16"/>
      <c r="D217" s="72"/>
      <c r="E217" s="300" t="s">
        <v>88</v>
      </c>
      <c r="F217" s="301"/>
      <c r="G217" s="301"/>
      <c r="H217" s="301"/>
      <c r="I217" s="301"/>
      <c r="J217" s="301"/>
      <c r="K217" s="301"/>
      <c r="L217" s="302"/>
      <c r="M217" s="597"/>
      <c r="N217" s="598"/>
      <c r="O217" s="598"/>
      <c r="P217" s="598"/>
      <c r="Q217" s="598"/>
      <c r="R217" s="598"/>
      <c r="S217" s="598"/>
      <c r="T217" s="598"/>
      <c r="U217" s="598"/>
      <c r="V217" s="598"/>
      <c r="W217" s="598"/>
      <c r="X217" s="598"/>
      <c r="Y217" s="598"/>
      <c r="Z217" s="598"/>
      <c r="AA217" s="598"/>
      <c r="AB217" s="598"/>
      <c r="AC217" s="598"/>
      <c r="AD217" s="598"/>
      <c r="AE217" s="598"/>
      <c r="AF217" s="598"/>
      <c r="AG217" s="598"/>
      <c r="AH217" s="598"/>
      <c r="AI217" s="598"/>
      <c r="AJ217" s="598"/>
      <c r="AK217" s="598"/>
      <c r="AL217" s="598"/>
      <c r="AM217" s="598"/>
      <c r="AN217" s="598"/>
      <c r="AO217" s="598"/>
      <c r="AP217" s="598"/>
      <c r="AQ217" s="598"/>
      <c r="AR217" s="598"/>
      <c r="AS217" s="598"/>
      <c r="AT217" s="599"/>
    </row>
    <row r="218" spans="1:46" ht="13.5" customHeight="1">
      <c r="A218" s="16"/>
      <c r="B218" s="16"/>
      <c r="C218" s="16"/>
      <c r="D218" s="72"/>
      <c r="E218" s="306" t="s">
        <v>37</v>
      </c>
      <c r="F218" s="307"/>
      <c r="G218" s="307"/>
      <c r="H218" s="307"/>
      <c r="I218" s="307"/>
      <c r="J218" s="307"/>
      <c r="K218" s="307"/>
      <c r="L218" s="308"/>
      <c r="M218" s="600"/>
      <c r="N218" s="601"/>
      <c r="O218" s="601"/>
      <c r="P218" s="601"/>
      <c r="Q218" s="601"/>
      <c r="R218" s="601"/>
      <c r="S218" s="601"/>
      <c r="T218" s="601"/>
      <c r="U218" s="601"/>
      <c r="V218" s="601"/>
      <c r="W218" s="601"/>
      <c r="X218" s="601"/>
      <c r="Y218" s="601"/>
      <c r="Z218" s="601"/>
      <c r="AA218" s="601"/>
      <c r="AB218" s="601"/>
      <c r="AC218" s="601"/>
      <c r="AD218" s="601"/>
      <c r="AE218" s="601"/>
      <c r="AF218" s="601"/>
      <c r="AG218" s="601"/>
      <c r="AH218" s="601"/>
      <c r="AI218" s="601"/>
      <c r="AJ218" s="601"/>
      <c r="AK218" s="601"/>
      <c r="AL218" s="601"/>
      <c r="AM218" s="601"/>
      <c r="AN218" s="601"/>
      <c r="AO218" s="601"/>
      <c r="AP218" s="601"/>
      <c r="AQ218" s="601"/>
      <c r="AR218" s="601"/>
      <c r="AS218" s="601"/>
      <c r="AT218" s="602"/>
    </row>
    <row r="219" spans="1:46" ht="13.5" customHeight="1">
      <c r="A219" s="16"/>
      <c r="B219" s="16"/>
      <c r="C219" s="16"/>
      <c r="D219" s="106"/>
      <c r="E219" s="236"/>
      <c r="F219" s="237"/>
      <c r="G219" s="237"/>
      <c r="H219" s="237"/>
      <c r="I219" s="237"/>
      <c r="J219" s="237"/>
      <c r="K219" s="237"/>
      <c r="L219" s="238"/>
      <c r="M219" s="577"/>
      <c r="N219" s="578"/>
      <c r="O219" s="578"/>
      <c r="P219" s="578"/>
      <c r="Q219" s="578"/>
      <c r="R219" s="578"/>
      <c r="S219" s="578"/>
      <c r="T219" s="578"/>
      <c r="U219" s="578"/>
      <c r="V219" s="578"/>
      <c r="W219" s="578"/>
      <c r="X219" s="578"/>
      <c r="Y219" s="578"/>
      <c r="Z219" s="578"/>
      <c r="AA219" s="578"/>
      <c r="AB219" s="578"/>
      <c r="AC219" s="578"/>
      <c r="AD219" s="578"/>
      <c r="AE219" s="578"/>
      <c r="AF219" s="578"/>
      <c r="AG219" s="578"/>
      <c r="AH219" s="578"/>
      <c r="AI219" s="578"/>
      <c r="AJ219" s="578"/>
      <c r="AK219" s="578"/>
      <c r="AL219" s="578"/>
      <c r="AM219" s="578"/>
      <c r="AN219" s="578"/>
      <c r="AO219" s="578"/>
      <c r="AP219" s="578"/>
      <c r="AQ219" s="578"/>
      <c r="AR219" s="578"/>
      <c r="AS219" s="578"/>
      <c r="AT219" s="579"/>
    </row>
    <row r="220" spans="1:46" ht="13.5" customHeight="1">
      <c r="A220" s="16"/>
      <c r="B220" s="16"/>
      <c r="C220" s="16"/>
      <c r="D220" s="72"/>
      <c r="E220" s="233" t="s">
        <v>19</v>
      </c>
      <c r="F220" s="234"/>
      <c r="G220" s="234"/>
      <c r="H220" s="234"/>
      <c r="I220" s="234"/>
      <c r="J220" s="234"/>
      <c r="K220" s="234"/>
      <c r="L220" s="235"/>
      <c r="M220" s="615"/>
      <c r="N220" s="616"/>
      <c r="O220" s="616"/>
      <c r="P220" s="616"/>
      <c r="Q220" s="616"/>
      <c r="R220" s="616"/>
      <c r="S220" s="616"/>
      <c r="T220" s="616"/>
      <c r="U220" s="616"/>
      <c r="V220" s="616"/>
      <c r="W220" s="616"/>
      <c r="X220" s="616"/>
      <c r="Y220" s="616"/>
      <c r="Z220" s="616"/>
      <c r="AA220" s="616"/>
      <c r="AB220" s="616"/>
      <c r="AC220" s="616"/>
      <c r="AD220" s="616"/>
      <c r="AE220" s="616"/>
      <c r="AF220" s="616"/>
      <c r="AG220" s="616"/>
      <c r="AH220" s="616"/>
      <c r="AI220" s="616"/>
      <c r="AJ220" s="616"/>
      <c r="AK220" s="616"/>
      <c r="AL220" s="616"/>
      <c r="AM220" s="616"/>
      <c r="AN220" s="616"/>
      <c r="AO220" s="616"/>
      <c r="AP220" s="616"/>
      <c r="AQ220" s="616"/>
      <c r="AR220" s="616"/>
      <c r="AS220" s="616"/>
      <c r="AT220" s="617"/>
    </row>
    <row r="221" spans="1:46" ht="13.5" customHeight="1">
      <c r="A221" s="16"/>
      <c r="B221" s="16"/>
      <c r="C221" s="16"/>
      <c r="D221" s="106"/>
      <c r="E221" s="236"/>
      <c r="F221" s="237"/>
      <c r="G221" s="237"/>
      <c r="H221" s="237"/>
      <c r="I221" s="237"/>
      <c r="J221" s="237"/>
      <c r="K221" s="237"/>
      <c r="L221" s="238"/>
      <c r="M221" s="618"/>
      <c r="N221" s="619"/>
      <c r="O221" s="619"/>
      <c r="P221" s="619"/>
      <c r="Q221" s="619"/>
      <c r="R221" s="619"/>
      <c r="S221" s="619"/>
      <c r="T221" s="619"/>
      <c r="U221" s="619"/>
      <c r="V221" s="619"/>
      <c r="W221" s="619"/>
      <c r="X221" s="619"/>
      <c r="Y221" s="619"/>
      <c r="Z221" s="619"/>
      <c r="AA221" s="619"/>
      <c r="AB221" s="619"/>
      <c r="AC221" s="619"/>
      <c r="AD221" s="619"/>
      <c r="AE221" s="619"/>
      <c r="AF221" s="619"/>
      <c r="AG221" s="619"/>
      <c r="AH221" s="619"/>
      <c r="AI221" s="619"/>
      <c r="AJ221" s="619"/>
      <c r="AK221" s="619"/>
      <c r="AL221" s="619"/>
      <c r="AM221" s="619"/>
      <c r="AN221" s="619"/>
      <c r="AO221" s="619"/>
      <c r="AP221" s="619"/>
      <c r="AQ221" s="619"/>
      <c r="AR221" s="619"/>
      <c r="AS221" s="619"/>
      <c r="AT221" s="620"/>
    </row>
    <row r="222" spans="1:46" s="47" customFormat="1" ht="13.5" customHeight="1">
      <c r="A222" s="48"/>
      <c r="B222" s="48"/>
      <c r="C222" s="48"/>
      <c r="D222" s="72"/>
      <c r="E222" s="580" t="s">
        <v>13</v>
      </c>
      <c r="F222" s="581"/>
      <c r="G222" s="581"/>
      <c r="H222" s="581"/>
      <c r="I222" s="581"/>
      <c r="J222" s="581"/>
      <c r="K222" s="581"/>
      <c r="L222" s="582"/>
      <c r="M222" s="68" t="s">
        <v>45</v>
      </c>
      <c r="N222" s="589"/>
      <c r="O222" s="590"/>
      <c r="P222" s="590"/>
      <c r="Q222" s="590"/>
      <c r="R222" s="65" t="s">
        <v>46</v>
      </c>
      <c r="S222" s="589"/>
      <c r="T222" s="590"/>
      <c r="U222" s="590"/>
      <c r="V222" s="590"/>
      <c r="W222" s="590"/>
      <c r="X222" s="68" t="s">
        <v>47</v>
      </c>
      <c r="Y222" s="48"/>
      <c r="Z222" s="48"/>
      <c r="AA222" s="48"/>
      <c r="AB222" s="48"/>
      <c r="AC222" s="48"/>
      <c r="AD222" s="48"/>
      <c r="AE222" s="48"/>
      <c r="AF222" s="48"/>
      <c r="AG222" s="48"/>
      <c r="AH222" s="48"/>
      <c r="AI222" s="48"/>
      <c r="AJ222" s="48"/>
      <c r="AK222" s="48"/>
      <c r="AL222" s="48"/>
      <c r="AM222" s="48"/>
      <c r="AN222" s="48"/>
      <c r="AO222" s="48"/>
      <c r="AP222" s="48"/>
      <c r="AQ222" s="49"/>
      <c r="AR222" s="49"/>
      <c r="AS222" s="49"/>
      <c r="AT222" s="89"/>
    </row>
    <row r="223" spans="1:46" ht="13.5" customHeight="1">
      <c r="A223" s="16"/>
      <c r="B223" s="16"/>
      <c r="C223" s="16"/>
      <c r="D223" s="106"/>
      <c r="E223" s="583"/>
      <c r="F223" s="584"/>
      <c r="G223" s="584"/>
      <c r="H223" s="584"/>
      <c r="I223" s="584"/>
      <c r="J223" s="584"/>
      <c r="K223" s="584"/>
      <c r="L223" s="585"/>
      <c r="M223" s="591"/>
      <c r="N223" s="592"/>
      <c r="O223" s="592"/>
      <c r="P223" s="592"/>
      <c r="Q223" s="592"/>
      <c r="R223" s="592"/>
      <c r="S223" s="592"/>
      <c r="T223" s="592"/>
      <c r="U223" s="592"/>
      <c r="V223" s="592"/>
      <c r="W223" s="592"/>
      <c r="X223" s="592"/>
      <c r="Y223" s="592"/>
      <c r="Z223" s="592"/>
      <c r="AA223" s="592"/>
      <c r="AB223" s="592"/>
      <c r="AC223" s="592"/>
      <c r="AD223" s="592"/>
      <c r="AE223" s="592"/>
      <c r="AF223" s="592"/>
      <c r="AG223" s="592"/>
      <c r="AH223" s="592"/>
      <c r="AI223" s="592"/>
      <c r="AJ223" s="592"/>
      <c r="AK223" s="592"/>
      <c r="AL223" s="592"/>
      <c r="AM223" s="592"/>
      <c r="AN223" s="592"/>
      <c r="AO223" s="592"/>
      <c r="AP223" s="592"/>
      <c r="AQ223" s="592"/>
      <c r="AR223" s="592"/>
      <c r="AS223" s="592"/>
      <c r="AT223" s="593"/>
    </row>
    <row r="224" spans="1:46" ht="13.5" customHeight="1">
      <c r="A224" s="16"/>
      <c r="B224" s="16"/>
      <c r="C224" s="16"/>
      <c r="D224" s="106"/>
      <c r="E224" s="586"/>
      <c r="F224" s="587"/>
      <c r="G224" s="587"/>
      <c r="H224" s="587"/>
      <c r="I224" s="587"/>
      <c r="J224" s="587"/>
      <c r="K224" s="587"/>
      <c r="L224" s="588"/>
      <c r="M224" s="594"/>
      <c r="N224" s="595"/>
      <c r="O224" s="595"/>
      <c r="P224" s="595"/>
      <c r="Q224" s="595"/>
      <c r="R224" s="595"/>
      <c r="S224" s="595"/>
      <c r="T224" s="595"/>
      <c r="U224" s="595"/>
      <c r="V224" s="595"/>
      <c r="W224" s="595"/>
      <c r="X224" s="595"/>
      <c r="Y224" s="595"/>
      <c r="Z224" s="595"/>
      <c r="AA224" s="595"/>
      <c r="AB224" s="595"/>
      <c r="AC224" s="595"/>
      <c r="AD224" s="595"/>
      <c r="AE224" s="595"/>
      <c r="AF224" s="595"/>
      <c r="AG224" s="595"/>
      <c r="AH224" s="595"/>
      <c r="AI224" s="595"/>
      <c r="AJ224" s="595"/>
      <c r="AK224" s="595"/>
      <c r="AL224" s="595"/>
      <c r="AM224" s="595"/>
      <c r="AN224" s="595"/>
      <c r="AO224" s="595"/>
      <c r="AP224" s="595"/>
      <c r="AQ224" s="595"/>
      <c r="AR224" s="595"/>
      <c r="AS224" s="595"/>
      <c r="AT224" s="596"/>
    </row>
    <row r="225" spans="1:46" s="47" customFormat="1" ht="27.65" customHeight="1">
      <c r="A225" s="48"/>
      <c r="B225" s="48"/>
      <c r="C225" s="48"/>
      <c r="D225" s="73"/>
      <c r="E225" s="267" t="s">
        <v>3</v>
      </c>
      <c r="F225" s="268"/>
      <c r="G225" s="268"/>
      <c r="H225" s="268"/>
      <c r="I225" s="268"/>
      <c r="J225" s="268"/>
      <c r="K225" s="268"/>
      <c r="L225" s="269"/>
      <c r="M225" s="573"/>
      <c r="N225" s="570"/>
      <c r="O225" s="570"/>
      <c r="P225" s="570"/>
      <c r="Q225" s="46" t="s">
        <v>70</v>
      </c>
      <c r="R225" s="570"/>
      <c r="S225" s="570"/>
      <c r="T225" s="570"/>
      <c r="U225" s="46" t="s">
        <v>70</v>
      </c>
      <c r="V225" s="570"/>
      <c r="W225" s="570"/>
      <c r="X225" s="570"/>
      <c r="Y225" s="571"/>
      <c r="Z225" s="267" t="s">
        <v>68</v>
      </c>
      <c r="AA225" s="268"/>
      <c r="AB225" s="268"/>
      <c r="AC225" s="268"/>
      <c r="AD225" s="268"/>
      <c r="AE225" s="268"/>
      <c r="AF225" s="268"/>
      <c r="AG225" s="269"/>
      <c r="AH225" s="573"/>
      <c r="AI225" s="570"/>
      <c r="AJ225" s="570"/>
      <c r="AK225" s="570"/>
      <c r="AL225" s="59" t="s">
        <v>46</v>
      </c>
      <c r="AM225" s="570"/>
      <c r="AN225" s="570"/>
      <c r="AO225" s="570"/>
      <c r="AP225" s="46" t="s">
        <v>46</v>
      </c>
      <c r="AQ225" s="570"/>
      <c r="AR225" s="570"/>
      <c r="AS225" s="570"/>
      <c r="AT225" s="571"/>
    </row>
    <row r="226" spans="1:46" ht="27.65" customHeight="1">
      <c r="A226" s="16"/>
      <c r="B226" s="16"/>
      <c r="C226" s="16"/>
      <c r="D226" s="74"/>
      <c r="E226" s="273" t="s">
        <v>89</v>
      </c>
      <c r="F226" s="274"/>
      <c r="G226" s="274"/>
      <c r="H226" s="274"/>
      <c r="I226" s="274"/>
      <c r="J226" s="274"/>
      <c r="K226" s="274"/>
      <c r="L226" s="275"/>
      <c r="M226" s="572"/>
      <c r="N226" s="552"/>
      <c r="O226" s="552"/>
      <c r="P226" s="552"/>
      <c r="Q226" s="552"/>
      <c r="R226" s="552"/>
      <c r="S226" s="552"/>
      <c r="T226" s="552"/>
      <c r="U226" s="552"/>
      <c r="V226" s="552"/>
      <c r="W226" s="552"/>
      <c r="X226" s="552"/>
      <c r="Y226" s="552"/>
      <c r="Z226" s="552"/>
      <c r="AA226" s="552"/>
      <c r="AB226" s="552"/>
      <c r="AC226" s="552"/>
      <c r="AD226" s="552"/>
      <c r="AE226" s="552"/>
      <c r="AF226" s="552"/>
      <c r="AG226" s="552"/>
      <c r="AH226" s="552"/>
      <c r="AI226" s="552"/>
      <c r="AJ226" s="552"/>
      <c r="AK226" s="552"/>
      <c r="AL226" s="552"/>
      <c r="AM226" s="552"/>
      <c r="AN226" s="552"/>
      <c r="AO226" s="552"/>
      <c r="AP226" s="552"/>
      <c r="AQ226" s="552"/>
      <c r="AR226" s="552"/>
      <c r="AS226" s="552"/>
      <c r="AT226" s="553"/>
    </row>
    <row r="227" spans="1:46" ht="13.5" customHeight="1">
      <c r="A227" s="16"/>
      <c r="B227" s="16"/>
      <c r="C227" s="16"/>
      <c r="D227" s="70"/>
      <c r="E227" s="69"/>
      <c r="F227" s="69"/>
      <c r="G227" s="69"/>
      <c r="H227" s="69"/>
      <c r="I227" s="69"/>
      <c r="J227" s="69"/>
      <c r="K227" s="69"/>
      <c r="L227" s="69"/>
      <c r="M227" s="125"/>
      <c r="N227" s="35"/>
      <c r="O227" s="35"/>
      <c r="P227" s="35"/>
      <c r="Q227" s="35"/>
      <c r="R227" s="35"/>
      <c r="S227" s="35"/>
      <c r="T227" s="35"/>
      <c r="U227" s="35"/>
      <c r="V227" s="35"/>
      <c r="W227" s="35"/>
      <c r="X227" s="35"/>
      <c r="Y227" s="35"/>
      <c r="Z227" s="35"/>
      <c r="AA227" s="35"/>
      <c r="AB227" s="35"/>
      <c r="AC227" s="35"/>
      <c r="AD227" s="35"/>
      <c r="AE227" s="35"/>
      <c r="AF227" s="35"/>
      <c r="AG227" s="35"/>
      <c r="AH227" s="35"/>
      <c r="AI227" s="35"/>
      <c r="AJ227" s="35"/>
      <c r="AK227" s="35"/>
      <c r="AL227" s="35"/>
      <c r="AM227" s="35"/>
      <c r="AN227" s="35"/>
      <c r="AO227" s="35"/>
      <c r="AP227" s="35"/>
      <c r="AQ227" s="35"/>
      <c r="AR227" s="35"/>
      <c r="AS227" s="35"/>
      <c r="AT227" s="35"/>
    </row>
    <row r="228" spans="1:46" ht="13.5" customHeight="1">
      <c r="A228" s="16"/>
      <c r="B228" s="16"/>
      <c r="C228" s="16"/>
      <c r="D228" s="72"/>
      <c r="E228" s="560" t="s">
        <v>4</v>
      </c>
      <c r="F228" s="561"/>
      <c r="G228" s="561"/>
      <c r="H228" s="561"/>
      <c r="I228" s="561"/>
      <c r="J228" s="561"/>
      <c r="K228" s="561"/>
      <c r="L228" s="562"/>
      <c r="M228" s="574"/>
      <c r="N228" s="575"/>
      <c r="O228" s="575"/>
      <c r="P228" s="575"/>
      <c r="Q228" s="575"/>
      <c r="R228" s="575"/>
      <c r="S228" s="575"/>
      <c r="T228" s="575"/>
      <c r="U228" s="575"/>
      <c r="V228" s="575"/>
      <c r="W228" s="575"/>
      <c r="X228" s="575"/>
      <c r="Y228" s="575"/>
      <c r="Z228" s="575"/>
      <c r="AA228" s="575"/>
      <c r="AB228" s="575"/>
      <c r="AC228" s="575"/>
      <c r="AD228" s="575"/>
      <c r="AE228" s="575"/>
      <c r="AF228" s="575"/>
      <c r="AG228" s="575"/>
      <c r="AH228" s="575"/>
      <c r="AI228" s="575"/>
      <c r="AJ228" s="575"/>
      <c r="AK228" s="575"/>
      <c r="AL228" s="575"/>
      <c r="AM228" s="575"/>
      <c r="AN228" s="575"/>
      <c r="AO228" s="575"/>
      <c r="AP228" s="575"/>
      <c r="AQ228" s="575"/>
      <c r="AR228" s="575"/>
      <c r="AS228" s="575"/>
      <c r="AT228" s="576"/>
    </row>
    <row r="229" spans="1:46" ht="13.5" customHeight="1">
      <c r="A229" s="16"/>
      <c r="B229" s="16"/>
      <c r="C229" s="16"/>
      <c r="D229" s="72"/>
      <c r="E229" s="603"/>
      <c r="F229" s="604"/>
      <c r="G229" s="604"/>
      <c r="H229" s="604"/>
      <c r="I229" s="604"/>
      <c r="J229" s="604"/>
      <c r="K229" s="604"/>
      <c r="L229" s="605"/>
      <c r="M229" s="621"/>
      <c r="N229" s="622"/>
      <c r="O229" s="622"/>
      <c r="P229" s="622"/>
      <c r="Q229" s="622"/>
      <c r="R229" s="622"/>
      <c r="S229" s="622"/>
      <c r="T229" s="622"/>
      <c r="U229" s="622"/>
      <c r="V229" s="622"/>
      <c r="W229" s="622"/>
      <c r="X229" s="622"/>
      <c r="Y229" s="622"/>
      <c r="Z229" s="622"/>
      <c r="AA229" s="622"/>
      <c r="AB229" s="622"/>
      <c r="AC229" s="622"/>
      <c r="AD229" s="622"/>
      <c r="AE229" s="622"/>
      <c r="AF229" s="622"/>
      <c r="AG229" s="622"/>
      <c r="AH229" s="622"/>
      <c r="AI229" s="622"/>
      <c r="AJ229" s="622"/>
      <c r="AK229" s="622"/>
      <c r="AL229" s="622"/>
      <c r="AM229" s="622"/>
      <c r="AN229" s="622"/>
      <c r="AO229" s="622"/>
      <c r="AP229" s="622"/>
      <c r="AQ229" s="622"/>
      <c r="AR229" s="622"/>
      <c r="AS229" s="622"/>
      <c r="AT229" s="623"/>
    </row>
    <row r="230" spans="1:46" ht="13.5" customHeight="1">
      <c r="A230" s="16"/>
      <c r="B230" s="16"/>
      <c r="C230" s="16"/>
      <c r="D230" s="72"/>
      <c r="E230" s="563"/>
      <c r="F230" s="564"/>
      <c r="G230" s="564"/>
      <c r="H230" s="564"/>
      <c r="I230" s="564"/>
      <c r="J230" s="564"/>
      <c r="K230" s="564"/>
      <c r="L230" s="565"/>
      <c r="M230" s="577"/>
      <c r="N230" s="578"/>
      <c r="O230" s="578"/>
      <c r="P230" s="578"/>
      <c r="Q230" s="578"/>
      <c r="R230" s="578"/>
      <c r="S230" s="578"/>
      <c r="T230" s="578"/>
      <c r="U230" s="578"/>
      <c r="V230" s="578"/>
      <c r="W230" s="578"/>
      <c r="X230" s="578"/>
      <c r="Y230" s="578"/>
      <c r="Z230" s="578"/>
      <c r="AA230" s="578"/>
      <c r="AB230" s="578"/>
      <c r="AC230" s="578"/>
      <c r="AD230" s="578"/>
      <c r="AE230" s="578"/>
      <c r="AF230" s="578"/>
      <c r="AG230" s="578"/>
      <c r="AH230" s="578"/>
      <c r="AI230" s="578"/>
      <c r="AJ230" s="578"/>
      <c r="AK230" s="578"/>
      <c r="AL230" s="578"/>
      <c r="AM230" s="578"/>
      <c r="AN230" s="578"/>
      <c r="AO230" s="578"/>
      <c r="AP230" s="578"/>
      <c r="AQ230" s="578"/>
      <c r="AR230" s="578"/>
      <c r="AS230" s="578"/>
      <c r="AT230" s="579"/>
    </row>
    <row r="231" spans="1:46" ht="13.5" customHeight="1">
      <c r="A231" s="16"/>
      <c r="B231" s="16"/>
      <c r="C231" s="16"/>
      <c r="D231" s="72"/>
      <c r="E231" s="233" t="s">
        <v>18</v>
      </c>
      <c r="F231" s="234"/>
      <c r="G231" s="234"/>
      <c r="H231" s="234"/>
      <c r="I231" s="234"/>
      <c r="J231" s="234"/>
      <c r="K231" s="234"/>
      <c r="L231" s="235"/>
      <c r="M231" s="574"/>
      <c r="N231" s="575"/>
      <c r="O231" s="575"/>
      <c r="P231" s="575"/>
      <c r="Q231" s="575"/>
      <c r="R231" s="575"/>
      <c r="S231" s="575"/>
      <c r="T231" s="575"/>
      <c r="U231" s="575"/>
      <c r="V231" s="575"/>
      <c r="W231" s="575"/>
      <c r="X231" s="575"/>
      <c r="Y231" s="575"/>
      <c r="Z231" s="575"/>
      <c r="AA231" s="575"/>
      <c r="AB231" s="575"/>
      <c r="AC231" s="575"/>
      <c r="AD231" s="575"/>
      <c r="AE231" s="575"/>
      <c r="AF231" s="575"/>
      <c r="AG231" s="575"/>
      <c r="AH231" s="575"/>
      <c r="AI231" s="575"/>
      <c r="AJ231" s="575"/>
      <c r="AK231" s="575"/>
      <c r="AL231" s="575"/>
      <c r="AM231" s="575"/>
      <c r="AN231" s="575"/>
      <c r="AO231" s="575"/>
      <c r="AP231" s="575"/>
      <c r="AQ231" s="575"/>
      <c r="AR231" s="575"/>
      <c r="AS231" s="575"/>
      <c r="AT231" s="576"/>
    </row>
    <row r="232" spans="1:46" ht="13.5" customHeight="1">
      <c r="A232" s="16"/>
      <c r="B232" s="16"/>
      <c r="C232" s="16"/>
      <c r="D232" s="106"/>
      <c r="E232" s="236"/>
      <c r="F232" s="237"/>
      <c r="G232" s="237"/>
      <c r="H232" s="237"/>
      <c r="I232" s="237"/>
      <c r="J232" s="237"/>
      <c r="K232" s="237"/>
      <c r="L232" s="238"/>
      <c r="M232" s="577"/>
      <c r="N232" s="578"/>
      <c r="O232" s="578"/>
      <c r="P232" s="578"/>
      <c r="Q232" s="578"/>
      <c r="R232" s="578"/>
      <c r="S232" s="578"/>
      <c r="T232" s="578"/>
      <c r="U232" s="578"/>
      <c r="V232" s="578"/>
      <c r="W232" s="578"/>
      <c r="X232" s="578"/>
      <c r="Y232" s="578"/>
      <c r="Z232" s="578"/>
      <c r="AA232" s="578"/>
      <c r="AB232" s="578"/>
      <c r="AC232" s="578"/>
      <c r="AD232" s="578"/>
      <c r="AE232" s="578"/>
      <c r="AF232" s="578"/>
      <c r="AG232" s="578"/>
      <c r="AH232" s="578"/>
      <c r="AI232" s="578"/>
      <c r="AJ232" s="578"/>
      <c r="AK232" s="578"/>
      <c r="AL232" s="578"/>
      <c r="AM232" s="578"/>
      <c r="AN232" s="578"/>
      <c r="AO232" s="578"/>
      <c r="AP232" s="578"/>
      <c r="AQ232" s="578"/>
      <c r="AR232" s="578"/>
      <c r="AS232" s="578"/>
      <c r="AT232" s="579"/>
    </row>
    <row r="233" spans="1:46" ht="13.5" customHeight="1">
      <c r="A233" s="16"/>
      <c r="B233" s="16"/>
      <c r="C233" s="16"/>
      <c r="D233" s="72"/>
      <c r="E233" s="300" t="s">
        <v>88</v>
      </c>
      <c r="F233" s="301"/>
      <c r="G233" s="301"/>
      <c r="H233" s="301"/>
      <c r="I233" s="301"/>
      <c r="J233" s="301"/>
      <c r="K233" s="301"/>
      <c r="L233" s="302"/>
      <c r="M233" s="597"/>
      <c r="N233" s="598"/>
      <c r="O233" s="598"/>
      <c r="P233" s="598"/>
      <c r="Q233" s="598"/>
      <c r="R233" s="598"/>
      <c r="S233" s="598"/>
      <c r="T233" s="598"/>
      <c r="U233" s="598"/>
      <c r="V233" s="598"/>
      <c r="W233" s="598"/>
      <c r="X233" s="598"/>
      <c r="Y233" s="598"/>
      <c r="Z233" s="598"/>
      <c r="AA233" s="598"/>
      <c r="AB233" s="598"/>
      <c r="AC233" s="598"/>
      <c r="AD233" s="598"/>
      <c r="AE233" s="598"/>
      <c r="AF233" s="598"/>
      <c r="AG233" s="598"/>
      <c r="AH233" s="598"/>
      <c r="AI233" s="598"/>
      <c r="AJ233" s="598"/>
      <c r="AK233" s="598"/>
      <c r="AL233" s="598"/>
      <c r="AM233" s="598"/>
      <c r="AN233" s="598"/>
      <c r="AO233" s="598"/>
      <c r="AP233" s="598"/>
      <c r="AQ233" s="598"/>
      <c r="AR233" s="598"/>
      <c r="AS233" s="598"/>
      <c r="AT233" s="599"/>
    </row>
    <row r="234" spans="1:46" ht="13.5" customHeight="1">
      <c r="A234" s="16"/>
      <c r="B234" s="16"/>
      <c r="C234" s="16"/>
      <c r="D234" s="72"/>
      <c r="E234" s="306" t="s">
        <v>37</v>
      </c>
      <c r="F234" s="307"/>
      <c r="G234" s="307"/>
      <c r="H234" s="307"/>
      <c r="I234" s="307"/>
      <c r="J234" s="307"/>
      <c r="K234" s="307"/>
      <c r="L234" s="308"/>
      <c r="M234" s="600"/>
      <c r="N234" s="601"/>
      <c r="O234" s="601"/>
      <c r="P234" s="601"/>
      <c r="Q234" s="601"/>
      <c r="R234" s="601"/>
      <c r="S234" s="601"/>
      <c r="T234" s="601"/>
      <c r="U234" s="601"/>
      <c r="V234" s="601"/>
      <c r="W234" s="601"/>
      <c r="X234" s="601"/>
      <c r="Y234" s="601"/>
      <c r="Z234" s="601"/>
      <c r="AA234" s="601"/>
      <c r="AB234" s="601"/>
      <c r="AC234" s="601"/>
      <c r="AD234" s="601"/>
      <c r="AE234" s="601"/>
      <c r="AF234" s="601"/>
      <c r="AG234" s="601"/>
      <c r="AH234" s="601"/>
      <c r="AI234" s="601"/>
      <c r="AJ234" s="601"/>
      <c r="AK234" s="601"/>
      <c r="AL234" s="601"/>
      <c r="AM234" s="601"/>
      <c r="AN234" s="601"/>
      <c r="AO234" s="601"/>
      <c r="AP234" s="601"/>
      <c r="AQ234" s="601"/>
      <c r="AR234" s="601"/>
      <c r="AS234" s="601"/>
      <c r="AT234" s="602"/>
    </row>
    <row r="235" spans="1:46" ht="13.5" customHeight="1">
      <c r="A235" s="16"/>
      <c r="B235" s="16"/>
      <c r="C235" s="16"/>
      <c r="D235" s="106"/>
      <c r="E235" s="236"/>
      <c r="F235" s="237"/>
      <c r="G235" s="237"/>
      <c r="H235" s="237"/>
      <c r="I235" s="237"/>
      <c r="J235" s="237"/>
      <c r="K235" s="237"/>
      <c r="L235" s="238"/>
      <c r="M235" s="577"/>
      <c r="N235" s="578"/>
      <c r="O235" s="578"/>
      <c r="P235" s="578"/>
      <c r="Q235" s="578"/>
      <c r="R235" s="578"/>
      <c r="S235" s="578"/>
      <c r="T235" s="578"/>
      <c r="U235" s="578"/>
      <c r="V235" s="578"/>
      <c r="W235" s="578"/>
      <c r="X235" s="578"/>
      <c r="Y235" s="578"/>
      <c r="Z235" s="578"/>
      <c r="AA235" s="578"/>
      <c r="AB235" s="578"/>
      <c r="AC235" s="578"/>
      <c r="AD235" s="578"/>
      <c r="AE235" s="578"/>
      <c r="AF235" s="578"/>
      <c r="AG235" s="578"/>
      <c r="AH235" s="578"/>
      <c r="AI235" s="578"/>
      <c r="AJ235" s="578"/>
      <c r="AK235" s="578"/>
      <c r="AL235" s="578"/>
      <c r="AM235" s="578"/>
      <c r="AN235" s="578"/>
      <c r="AO235" s="578"/>
      <c r="AP235" s="578"/>
      <c r="AQ235" s="578"/>
      <c r="AR235" s="578"/>
      <c r="AS235" s="578"/>
      <c r="AT235" s="579"/>
    </row>
    <row r="236" spans="1:46" ht="13.5" customHeight="1">
      <c r="A236" s="16"/>
      <c r="B236" s="16"/>
      <c r="C236" s="16"/>
      <c r="D236" s="72"/>
      <c r="E236" s="233" t="s">
        <v>19</v>
      </c>
      <c r="F236" s="234"/>
      <c r="G236" s="234"/>
      <c r="H236" s="234"/>
      <c r="I236" s="234"/>
      <c r="J236" s="234"/>
      <c r="K236" s="234"/>
      <c r="L236" s="235"/>
      <c r="M236" s="615"/>
      <c r="N236" s="616"/>
      <c r="O236" s="616"/>
      <c r="P236" s="616"/>
      <c r="Q236" s="616"/>
      <c r="R236" s="616"/>
      <c r="S236" s="616"/>
      <c r="T236" s="616"/>
      <c r="U236" s="616"/>
      <c r="V236" s="616"/>
      <c r="W236" s="616"/>
      <c r="X236" s="616"/>
      <c r="Y236" s="616"/>
      <c r="Z236" s="616"/>
      <c r="AA236" s="616"/>
      <c r="AB236" s="616"/>
      <c r="AC236" s="616"/>
      <c r="AD236" s="616"/>
      <c r="AE236" s="616"/>
      <c r="AF236" s="616"/>
      <c r="AG236" s="616"/>
      <c r="AH236" s="616"/>
      <c r="AI236" s="616"/>
      <c r="AJ236" s="616"/>
      <c r="AK236" s="616"/>
      <c r="AL236" s="616"/>
      <c r="AM236" s="616"/>
      <c r="AN236" s="616"/>
      <c r="AO236" s="616"/>
      <c r="AP236" s="616"/>
      <c r="AQ236" s="616"/>
      <c r="AR236" s="616"/>
      <c r="AS236" s="616"/>
      <c r="AT236" s="617"/>
    </row>
    <row r="237" spans="1:46" ht="13.5" customHeight="1">
      <c r="A237" s="16"/>
      <c r="B237" s="16"/>
      <c r="C237" s="16"/>
      <c r="D237" s="106"/>
      <c r="E237" s="236"/>
      <c r="F237" s="237"/>
      <c r="G237" s="237"/>
      <c r="H237" s="237"/>
      <c r="I237" s="237"/>
      <c r="J237" s="237"/>
      <c r="K237" s="237"/>
      <c r="L237" s="238"/>
      <c r="M237" s="618"/>
      <c r="N237" s="619"/>
      <c r="O237" s="619"/>
      <c r="P237" s="619"/>
      <c r="Q237" s="619"/>
      <c r="R237" s="619"/>
      <c r="S237" s="619"/>
      <c r="T237" s="619"/>
      <c r="U237" s="619"/>
      <c r="V237" s="619"/>
      <c r="W237" s="619"/>
      <c r="X237" s="619"/>
      <c r="Y237" s="619"/>
      <c r="Z237" s="619"/>
      <c r="AA237" s="619"/>
      <c r="AB237" s="619"/>
      <c r="AC237" s="619"/>
      <c r="AD237" s="619"/>
      <c r="AE237" s="619"/>
      <c r="AF237" s="619"/>
      <c r="AG237" s="619"/>
      <c r="AH237" s="619"/>
      <c r="AI237" s="619"/>
      <c r="AJ237" s="619"/>
      <c r="AK237" s="619"/>
      <c r="AL237" s="619"/>
      <c r="AM237" s="619"/>
      <c r="AN237" s="619"/>
      <c r="AO237" s="619"/>
      <c r="AP237" s="619"/>
      <c r="AQ237" s="619"/>
      <c r="AR237" s="619"/>
      <c r="AS237" s="619"/>
      <c r="AT237" s="620"/>
    </row>
    <row r="238" spans="1:46" s="47" customFormat="1" ht="13.5" customHeight="1">
      <c r="A238" s="48"/>
      <c r="B238" s="48"/>
      <c r="C238" s="48"/>
      <c r="D238" s="72"/>
      <c r="E238" s="580" t="s">
        <v>13</v>
      </c>
      <c r="F238" s="581"/>
      <c r="G238" s="581"/>
      <c r="H238" s="581"/>
      <c r="I238" s="581"/>
      <c r="J238" s="581"/>
      <c r="K238" s="581"/>
      <c r="L238" s="582"/>
      <c r="M238" s="68" t="s">
        <v>45</v>
      </c>
      <c r="N238" s="589"/>
      <c r="O238" s="590"/>
      <c r="P238" s="590"/>
      <c r="Q238" s="590"/>
      <c r="R238" s="65" t="s">
        <v>46</v>
      </c>
      <c r="S238" s="589"/>
      <c r="T238" s="590"/>
      <c r="U238" s="590"/>
      <c r="V238" s="590"/>
      <c r="W238" s="590"/>
      <c r="X238" s="68" t="s">
        <v>47</v>
      </c>
      <c r="Y238" s="48"/>
      <c r="Z238" s="48"/>
      <c r="AA238" s="48"/>
      <c r="AB238" s="48"/>
      <c r="AC238" s="48"/>
      <c r="AD238" s="48"/>
      <c r="AE238" s="48"/>
      <c r="AF238" s="48"/>
      <c r="AG238" s="48"/>
      <c r="AH238" s="48"/>
      <c r="AI238" s="48"/>
      <c r="AJ238" s="48"/>
      <c r="AK238" s="48"/>
      <c r="AL238" s="48"/>
      <c r="AM238" s="48"/>
      <c r="AN238" s="48"/>
      <c r="AO238" s="48"/>
      <c r="AP238" s="48"/>
      <c r="AQ238" s="49"/>
      <c r="AR238" s="49"/>
      <c r="AS238" s="49"/>
      <c r="AT238" s="89"/>
    </row>
    <row r="239" spans="1:46" ht="13.5" customHeight="1">
      <c r="A239" s="16"/>
      <c r="B239" s="16"/>
      <c r="C239" s="16"/>
      <c r="D239" s="106"/>
      <c r="E239" s="583"/>
      <c r="F239" s="584"/>
      <c r="G239" s="584"/>
      <c r="H239" s="584"/>
      <c r="I239" s="584"/>
      <c r="J239" s="584"/>
      <c r="K239" s="584"/>
      <c r="L239" s="585"/>
      <c r="M239" s="591"/>
      <c r="N239" s="592"/>
      <c r="O239" s="592"/>
      <c r="P239" s="592"/>
      <c r="Q239" s="592"/>
      <c r="R239" s="592"/>
      <c r="S239" s="592"/>
      <c r="T239" s="592"/>
      <c r="U239" s="592"/>
      <c r="V239" s="592"/>
      <c r="W239" s="592"/>
      <c r="X239" s="592"/>
      <c r="Y239" s="592"/>
      <c r="Z239" s="592"/>
      <c r="AA239" s="592"/>
      <c r="AB239" s="592"/>
      <c r="AC239" s="592"/>
      <c r="AD239" s="592"/>
      <c r="AE239" s="592"/>
      <c r="AF239" s="592"/>
      <c r="AG239" s="592"/>
      <c r="AH239" s="592"/>
      <c r="AI239" s="592"/>
      <c r="AJ239" s="592"/>
      <c r="AK239" s="592"/>
      <c r="AL239" s="592"/>
      <c r="AM239" s="592"/>
      <c r="AN239" s="592"/>
      <c r="AO239" s="592"/>
      <c r="AP239" s="592"/>
      <c r="AQ239" s="592"/>
      <c r="AR239" s="592"/>
      <c r="AS239" s="592"/>
      <c r="AT239" s="593"/>
    </row>
    <row r="240" spans="1:46" ht="13.5" customHeight="1">
      <c r="A240" s="16"/>
      <c r="B240" s="16"/>
      <c r="C240" s="16"/>
      <c r="D240" s="106"/>
      <c r="E240" s="586"/>
      <c r="F240" s="587"/>
      <c r="G240" s="587"/>
      <c r="H240" s="587"/>
      <c r="I240" s="587"/>
      <c r="J240" s="587"/>
      <c r="K240" s="587"/>
      <c r="L240" s="588"/>
      <c r="M240" s="594"/>
      <c r="N240" s="595"/>
      <c r="O240" s="595"/>
      <c r="P240" s="595"/>
      <c r="Q240" s="595"/>
      <c r="R240" s="595"/>
      <c r="S240" s="595"/>
      <c r="T240" s="595"/>
      <c r="U240" s="595"/>
      <c r="V240" s="595"/>
      <c r="W240" s="595"/>
      <c r="X240" s="595"/>
      <c r="Y240" s="595"/>
      <c r="Z240" s="595"/>
      <c r="AA240" s="595"/>
      <c r="AB240" s="595"/>
      <c r="AC240" s="595"/>
      <c r="AD240" s="595"/>
      <c r="AE240" s="595"/>
      <c r="AF240" s="595"/>
      <c r="AG240" s="595"/>
      <c r="AH240" s="595"/>
      <c r="AI240" s="595"/>
      <c r="AJ240" s="595"/>
      <c r="AK240" s="595"/>
      <c r="AL240" s="595"/>
      <c r="AM240" s="595"/>
      <c r="AN240" s="595"/>
      <c r="AO240" s="595"/>
      <c r="AP240" s="595"/>
      <c r="AQ240" s="595"/>
      <c r="AR240" s="595"/>
      <c r="AS240" s="595"/>
      <c r="AT240" s="596"/>
    </row>
    <row r="241" spans="1:46" s="47" customFormat="1" ht="27.65" customHeight="1">
      <c r="A241" s="48"/>
      <c r="B241" s="48"/>
      <c r="C241" s="48"/>
      <c r="D241" s="73"/>
      <c r="E241" s="267" t="s">
        <v>3</v>
      </c>
      <c r="F241" s="268"/>
      <c r="G241" s="268"/>
      <c r="H241" s="268"/>
      <c r="I241" s="268"/>
      <c r="J241" s="268"/>
      <c r="K241" s="268"/>
      <c r="L241" s="269"/>
      <c r="M241" s="573"/>
      <c r="N241" s="570"/>
      <c r="O241" s="570"/>
      <c r="P241" s="570"/>
      <c r="Q241" s="46" t="s">
        <v>70</v>
      </c>
      <c r="R241" s="570"/>
      <c r="S241" s="570"/>
      <c r="T241" s="570"/>
      <c r="U241" s="46" t="s">
        <v>70</v>
      </c>
      <c r="V241" s="570"/>
      <c r="W241" s="570"/>
      <c r="X241" s="570"/>
      <c r="Y241" s="571"/>
      <c r="Z241" s="267" t="s">
        <v>68</v>
      </c>
      <c r="AA241" s="268"/>
      <c r="AB241" s="268"/>
      <c r="AC241" s="268"/>
      <c r="AD241" s="268"/>
      <c r="AE241" s="268"/>
      <c r="AF241" s="268"/>
      <c r="AG241" s="269"/>
      <c r="AH241" s="573"/>
      <c r="AI241" s="570"/>
      <c r="AJ241" s="570"/>
      <c r="AK241" s="570"/>
      <c r="AL241" s="59" t="s">
        <v>46</v>
      </c>
      <c r="AM241" s="570"/>
      <c r="AN241" s="570"/>
      <c r="AO241" s="570"/>
      <c r="AP241" s="46" t="s">
        <v>46</v>
      </c>
      <c r="AQ241" s="570"/>
      <c r="AR241" s="570"/>
      <c r="AS241" s="570"/>
      <c r="AT241" s="571"/>
    </row>
    <row r="242" spans="1:46" ht="27.65" customHeight="1">
      <c r="A242" s="16"/>
      <c r="B242" s="16"/>
      <c r="C242" s="16"/>
      <c r="D242" s="74"/>
      <c r="E242" s="273" t="s">
        <v>89</v>
      </c>
      <c r="F242" s="274"/>
      <c r="G242" s="274"/>
      <c r="H242" s="274"/>
      <c r="I242" s="274"/>
      <c r="J242" s="274"/>
      <c r="K242" s="274"/>
      <c r="L242" s="275"/>
      <c r="M242" s="572"/>
      <c r="N242" s="552"/>
      <c r="O242" s="552"/>
      <c r="P242" s="552"/>
      <c r="Q242" s="552"/>
      <c r="R242" s="552"/>
      <c r="S242" s="552"/>
      <c r="T242" s="552"/>
      <c r="U242" s="552"/>
      <c r="V242" s="552"/>
      <c r="W242" s="552"/>
      <c r="X242" s="552"/>
      <c r="Y242" s="552"/>
      <c r="Z242" s="552"/>
      <c r="AA242" s="552"/>
      <c r="AB242" s="552"/>
      <c r="AC242" s="552"/>
      <c r="AD242" s="552"/>
      <c r="AE242" s="552"/>
      <c r="AF242" s="552"/>
      <c r="AG242" s="552"/>
      <c r="AH242" s="552"/>
      <c r="AI242" s="552"/>
      <c r="AJ242" s="552"/>
      <c r="AK242" s="552"/>
      <c r="AL242" s="552"/>
      <c r="AM242" s="552"/>
      <c r="AN242" s="552"/>
      <c r="AO242" s="552"/>
      <c r="AP242" s="552"/>
      <c r="AQ242" s="552"/>
      <c r="AR242" s="552"/>
      <c r="AS242" s="552"/>
      <c r="AT242" s="553"/>
    </row>
    <row r="243" spans="1:46" ht="13.5" customHeight="1">
      <c r="A243" s="16"/>
      <c r="B243" s="16"/>
      <c r="C243" s="16"/>
      <c r="D243" s="70"/>
      <c r="E243" s="69"/>
      <c r="F243" s="69"/>
      <c r="G243" s="69"/>
      <c r="H243" s="69"/>
      <c r="I243" s="69"/>
      <c r="J243" s="69"/>
      <c r="K243" s="69"/>
      <c r="L243" s="69"/>
      <c r="M243" s="125"/>
      <c r="N243" s="35"/>
      <c r="O243" s="35"/>
      <c r="P243" s="35"/>
      <c r="Q243" s="35"/>
      <c r="R243" s="35"/>
      <c r="S243" s="35"/>
      <c r="T243" s="35"/>
      <c r="U243" s="35"/>
      <c r="V243" s="35"/>
      <c r="W243" s="35"/>
      <c r="X243" s="35"/>
      <c r="Y243" s="35"/>
      <c r="Z243" s="35"/>
      <c r="AA243" s="35"/>
      <c r="AB243" s="35"/>
      <c r="AC243" s="35"/>
      <c r="AD243" s="35"/>
      <c r="AE243" s="35"/>
      <c r="AF243" s="35"/>
      <c r="AG243" s="35"/>
      <c r="AH243" s="35"/>
      <c r="AI243" s="35"/>
      <c r="AJ243" s="35"/>
      <c r="AK243" s="35"/>
      <c r="AL243" s="35"/>
      <c r="AM243" s="35"/>
      <c r="AN243" s="35"/>
      <c r="AO243" s="35"/>
      <c r="AP243" s="35"/>
      <c r="AQ243" s="35"/>
      <c r="AR243" s="35"/>
      <c r="AS243" s="35"/>
      <c r="AT243" s="35"/>
    </row>
    <row r="244" spans="1:46" ht="13.5" customHeight="1">
      <c r="A244" s="16"/>
      <c r="B244" s="16"/>
      <c r="C244" s="16"/>
      <c r="D244" s="72"/>
      <c r="E244" s="560" t="s">
        <v>4</v>
      </c>
      <c r="F244" s="561"/>
      <c r="G244" s="561"/>
      <c r="H244" s="561"/>
      <c r="I244" s="561"/>
      <c r="J244" s="561"/>
      <c r="K244" s="561"/>
      <c r="L244" s="562"/>
      <c r="M244" s="574"/>
      <c r="N244" s="575"/>
      <c r="O244" s="575"/>
      <c r="P244" s="575"/>
      <c r="Q244" s="575"/>
      <c r="R244" s="575"/>
      <c r="S244" s="575"/>
      <c r="T244" s="575"/>
      <c r="U244" s="575"/>
      <c r="V244" s="575"/>
      <c r="W244" s="575"/>
      <c r="X244" s="575"/>
      <c r="Y244" s="575"/>
      <c r="Z244" s="575"/>
      <c r="AA244" s="575"/>
      <c r="AB244" s="575"/>
      <c r="AC244" s="575"/>
      <c r="AD244" s="575"/>
      <c r="AE244" s="575"/>
      <c r="AF244" s="575"/>
      <c r="AG244" s="575"/>
      <c r="AH244" s="575"/>
      <c r="AI244" s="575"/>
      <c r="AJ244" s="575"/>
      <c r="AK244" s="575"/>
      <c r="AL244" s="575"/>
      <c r="AM244" s="575"/>
      <c r="AN244" s="575"/>
      <c r="AO244" s="575"/>
      <c r="AP244" s="575"/>
      <c r="AQ244" s="575"/>
      <c r="AR244" s="575"/>
      <c r="AS244" s="575"/>
      <c r="AT244" s="576"/>
    </row>
    <row r="245" spans="1:46" ht="13.5" customHeight="1">
      <c r="A245" s="16"/>
      <c r="B245" s="16"/>
      <c r="C245" s="16"/>
      <c r="D245" s="72"/>
      <c r="E245" s="603"/>
      <c r="F245" s="604"/>
      <c r="G245" s="604"/>
      <c r="H245" s="604"/>
      <c r="I245" s="604"/>
      <c r="J245" s="604"/>
      <c r="K245" s="604"/>
      <c r="L245" s="605"/>
      <c r="M245" s="621"/>
      <c r="N245" s="622"/>
      <c r="O245" s="622"/>
      <c r="P245" s="622"/>
      <c r="Q245" s="622"/>
      <c r="R245" s="622"/>
      <c r="S245" s="622"/>
      <c r="T245" s="622"/>
      <c r="U245" s="622"/>
      <c r="V245" s="622"/>
      <c r="W245" s="622"/>
      <c r="X245" s="622"/>
      <c r="Y245" s="622"/>
      <c r="Z245" s="622"/>
      <c r="AA245" s="622"/>
      <c r="AB245" s="622"/>
      <c r="AC245" s="622"/>
      <c r="AD245" s="622"/>
      <c r="AE245" s="622"/>
      <c r="AF245" s="622"/>
      <c r="AG245" s="622"/>
      <c r="AH245" s="622"/>
      <c r="AI245" s="622"/>
      <c r="AJ245" s="622"/>
      <c r="AK245" s="622"/>
      <c r="AL245" s="622"/>
      <c r="AM245" s="622"/>
      <c r="AN245" s="622"/>
      <c r="AO245" s="622"/>
      <c r="AP245" s="622"/>
      <c r="AQ245" s="622"/>
      <c r="AR245" s="622"/>
      <c r="AS245" s="622"/>
      <c r="AT245" s="623"/>
    </row>
    <row r="246" spans="1:46" ht="13.5" customHeight="1">
      <c r="A246" s="16"/>
      <c r="B246" s="16"/>
      <c r="C246" s="16"/>
      <c r="D246" s="72"/>
      <c r="E246" s="563"/>
      <c r="F246" s="564"/>
      <c r="G246" s="564"/>
      <c r="H246" s="564"/>
      <c r="I246" s="564"/>
      <c r="J246" s="564"/>
      <c r="K246" s="564"/>
      <c r="L246" s="565"/>
      <c r="M246" s="577"/>
      <c r="N246" s="578"/>
      <c r="O246" s="578"/>
      <c r="P246" s="578"/>
      <c r="Q246" s="578"/>
      <c r="R246" s="578"/>
      <c r="S246" s="578"/>
      <c r="T246" s="578"/>
      <c r="U246" s="578"/>
      <c r="V246" s="578"/>
      <c r="W246" s="578"/>
      <c r="X246" s="578"/>
      <c r="Y246" s="578"/>
      <c r="Z246" s="578"/>
      <c r="AA246" s="578"/>
      <c r="AB246" s="578"/>
      <c r="AC246" s="578"/>
      <c r="AD246" s="578"/>
      <c r="AE246" s="578"/>
      <c r="AF246" s="578"/>
      <c r="AG246" s="578"/>
      <c r="AH246" s="578"/>
      <c r="AI246" s="578"/>
      <c r="AJ246" s="578"/>
      <c r="AK246" s="578"/>
      <c r="AL246" s="578"/>
      <c r="AM246" s="578"/>
      <c r="AN246" s="578"/>
      <c r="AO246" s="578"/>
      <c r="AP246" s="578"/>
      <c r="AQ246" s="578"/>
      <c r="AR246" s="578"/>
      <c r="AS246" s="578"/>
      <c r="AT246" s="579"/>
    </row>
    <row r="247" spans="1:46" ht="13.5" customHeight="1">
      <c r="A247" s="16"/>
      <c r="B247" s="16"/>
      <c r="C247" s="16"/>
      <c r="D247" s="72"/>
      <c r="E247" s="233" t="s">
        <v>18</v>
      </c>
      <c r="F247" s="234"/>
      <c r="G247" s="234"/>
      <c r="H247" s="234"/>
      <c r="I247" s="234"/>
      <c r="J247" s="234"/>
      <c r="K247" s="234"/>
      <c r="L247" s="235"/>
      <c r="M247" s="574"/>
      <c r="N247" s="575"/>
      <c r="O247" s="575"/>
      <c r="P247" s="575"/>
      <c r="Q247" s="575"/>
      <c r="R247" s="575"/>
      <c r="S247" s="575"/>
      <c r="T247" s="575"/>
      <c r="U247" s="575"/>
      <c r="V247" s="575"/>
      <c r="W247" s="575"/>
      <c r="X247" s="575"/>
      <c r="Y247" s="575"/>
      <c r="Z247" s="575"/>
      <c r="AA247" s="575"/>
      <c r="AB247" s="575"/>
      <c r="AC247" s="575"/>
      <c r="AD247" s="575"/>
      <c r="AE247" s="575"/>
      <c r="AF247" s="575"/>
      <c r="AG247" s="575"/>
      <c r="AH247" s="575"/>
      <c r="AI247" s="575"/>
      <c r="AJ247" s="575"/>
      <c r="AK247" s="575"/>
      <c r="AL247" s="575"/>
      <c r="AM247" s="575"/>
      <c r="AN247" s="575"/>
      <c r="AO247" s="575"/>
      <c r="AP247" s="575"/>
      <c r="AQ247" s="575"/>
      <c r="AR247" s="575"/>
      <c r="AS247" s="575"/>
      <c r="AT247" s="576"/>
    </row>
    <row r="248" spans="1:46" ht="13.5" customHeight="1">
      <c r="A248" s="16"/>
      <c r="B248" s="16"/>
      <c r="C248" s="16"/>
      <c r="D248" s="106"/>
      <c r="E248" s="236"/>
      <c r="F248" s="237"/>
      <c r="G248" s="237"/>
      <c r="H248" s="237"/>
      <c r="I248" s="237"/>
      <c r="J248" s="237"/>
      <c r="K248" s="237"/>
      <c r="L248" s="238"/>
      <c r="M248" s="577"/>
      <c r="N248" s="578"/>
      <c r="O248" s="578"/>
      <c r="P248" s="578"/>
      <c r="Q248" s="578"/>
      <c r="R248" s="578"/>
      <c r="S248" s="578"/>
      <c r="T248" s="578"/>
      <c r="U248" s="578"/>
      <c r="V248" s="578"/>
      <c r="W248" s="578"/>
      <c r="X248" s="578"/>
      <c r="Y248" s="578"/>
      <c r="Z248" s="578"/>
      <c r="AA248" s="578"/>
      <c r="AB248" s="578"/>
      <c r="AC248" s="578"/>
      <c r="AD248" s="578"/>
      <c r="AE248" s="578"/>
      <c r="AF248" s="578"/>
      <c r="AG248" s="578"/>
      <c r="AH248" s="578"/>
      <c r="AI248" s="578"/>
      <c r="AJ248" s="578"/>
      <c r="AK248" s="578"/>
      <c r="AL248" s="578"/>
      <c r="AM248" s="578"/>
      <c r="AN248" s="578"/>
      <c r="AO248" s="578"/>
      <c r="AP248" s="578"/>
      <c r="AQ248" s="578"/>
      <c r="AR248" s="578"/>
      <c r="AS248" s="578"/>
      <c r="AT248" s="579"/>
    </row>
    <row r="249" spans="1:46" ht="13.5" customHeight="1">
      <c r="A249" s="16"/>
      <c r="B249" s="16"/>
      <c r="C249" s="16"/>
      <c r="D249" s="72"/>
      <c r="E249" s="300" t="s">
        <v>88</v>
      </c>
      <c r="F249" s="301"/>
      <c r="G249" s="301"/>
      <c r="H249" s="301"/>
      <c r="I249" s="301"/>
      <c r="J249" s="301"/>
      <c r="K249" s="301"/>
      <c r="L249" s="302"/>
      <c r="M249" s="597"/>
      <c r="N249" s="598"/>
      <c r="O249" s="598"/>
      <c r="P249" s="598"/>
      <c r="Q249" s="598"/>
      <c r="R249" s="598"/>
      <c r="S249" s="598"/>
      <c r="T249" s="598"/>
      <c r="U249" s="598"/>
      <c r="V249" s="598"/>
      <c r="W249" s="598"/>
      <c r="X249" s="598"/>
      <c r="Y249" s="598"/>
      <c r="Z249" s="598"/>
      <c r="AA249" s="598"/>
      <c r="AB249" s="598"/>
      <c r="AC249" s="598"/>
      <c r="AD249" s="598"/>
      <c r="AE249" s="598"/>
      <c r="AF249" s="598"/>
      <c r="AG249" s="598"/>
      <c r="AH249" s="598"/>
      <c r="AI249" s="598"/>
      <c r="AJ249" s="598"/>
      <c r="AK249" s="598"/>
      <c r="AL249" s="598"/>
      <c r="AM249" s="598"/>
      <c r="AN249" s="598"/>
      <c r="AO249" s="598"/>
      <c r="AP249" s="598"/>
      <c r="AQ249" s="598"/>
      <c r="AR249" s="598"/>
      <c r="AS249" s="598"/>
      <c r="AT249" s="599"/>
    </row>
    <row r="250" spans="1:46" ht="13.5" customHeight="1">
      <c r="A250" s="16"/>
      <c r="B250" s="16"/>
      <c r="C250" s="16"/>
      <c r="D250" s="72"/>
      <c r="E250" s="306" t="s">
        <v>37</v>
      </c>
      <c r="F250" s="307"/>
      <c r="G250" s="307"/>
      <c r="H250" s="307"/>
      <c r="I250" s="307"/>
      <c r="J250" s="307"/>
      <c r="K250" s="307"/>
      <c r="L250" s="308"/>
      <c r="M250" s="600"/>
      <c r="N250" s="601"/>
      <c r="O250" s="601"/>
      <c r="P250" s="601"/>
      <c r="Q250" s="601"/>
      <c r="R250" s="601"/>
      <c r="S250" s="601"/>
      <c r="T250" s="601"/>
      <c r="U250" s="601"/>
      <c r="V250" s="601"/>
      <c r="W250" s="601"/>
      <c r="X250" s="601"/>
      <c r="Y250" s="601"/>
      <c r="Z250" s="601"/>
      <c r="AA250" s="601"/>
      <c r="AB250" s="601"/>
      <c r="AC250" s="601"/>
      <c r="AD250" s="601"/>
      <c r="AE250" s="601"/>
      <c r="AF250" s="601"/>
      <c r="AG250" s="601"/>
      <c r="AH250" s="601"/>
      <c r="AI250" s="601"/>
      <c r="AJ250" s="601"/>
      <c r="AK250" s="601"/>
      <c r="AL250" s="601"/>
      <c r="AM250" s="601"/>
      <c r="AN250" s="601"/>
      <c r="AO250" s="601"/>
      <c r="AP250" s="601"/>
      <c r="AQ250" s="601"/>
      <c r="AR250" s="601"/>
      <c r="AS250" s="601"/>
      <c r="AT250" s="602"/>
    </row>
    <row r="251" spans="1:46" ht="13.5" customHeight="1">
      <c r="A251" s="16"/>
      <c r="B251" s="16"/>
      <c r="C251" s="16"/>
      <c r="D251" s="106"/>
      <c r="E251" s="236"/>
      <c r="F251" s="237"/>
      <c r="G251" s="237"/>
      <c r="H251" s="237"/>
      <c r="I251" s="237"/>
      <c r="J251" s="237"/>
      <c r="K251" s="237"/>
      <c r="L251" s="238"/>
      <c r="M251" s="577"/>
      <c r="N251" s="578"/>
      <c r="O251" s="578"/>
      <c r="P251" s="578"/>
      <c r="Q251" s="578"/>
      <c r="R251" s="578"/>
      <c r="S251" s="578"/>
      <c r="T251" s="578"/>
      <c r="U251" s="578"/>
      <c r="V251" s="578"/>
      <c r="W251" s="578"/>
      <c r="X251" s="578"/>
      <c r="Y251" s="578"/>
      <c r="Z251" s="578"/>
      <c r="AA251" s="578"/>
      <c r="AB251" s="578"/>
      <c r="AC251" s="578"/>
      <c r="AD251" s="578"/>
      <c r="AE251" s="578"/>
      <c r="AF251" s="578"/>
      <c r="AG251" s="578"/>
      <c r="AH251" s="578"/>
      <c r="AI251" s="578"/>
      <c r="AJ251" s="578"/>
      <c r="AK251" s="578"/>
      <c r="AL251" s="578"/>
      <c r="AM251" s="578"/>
      <c r="AN251" s="578"/>
      <c r="AO251" s="578"/>
      <c r="AP251" s="578"/>
      <c r="AQ251" s="578"/>
      <c r="AR251" s="578"/>
      <c r="AS251" s="578"/>
      <c r="AT251" s="579"/>
    </row>
    <row r="252" spans="1:46" ht="13.5" customHeight="1">
      <c r="A252" s="16"/>
      <c r="B252" s="16"/>
      <c r="C252" s="16"/>
      <c r="D252" s="72"/>
      <c r="E252" s="233" t="s">
        <v>19</v>
      </c>
      <c r="F252" s="234"/>
      <c r="G252" s="234"/>
      <c r="H252" s="234"/>
      <c r="I252" s="234"/>
      <c r="J252" s="234"/>
      <c r="K252" s="234"/>
      <c r="L252" s="235"/>
      <c r="M252" s="615"/>
      <c r="N252" s="616"/>
      <c r="O252" s="616"/>
      <c r="P252" s="616"/>
      <c r="Q252" s="616"/>
      <c r="R252" s="616"/>
      <c r="S252" s="616"/>
      <c r="T252" s="616"/>
      <c r="U252" s="616"/>
      <c r="V252" s="616"/>
      <c r="W252" s="616"/>
      <c r="X252" s="616"/>
      <c r="Y252" s="616"/>
      <c r="Z252" s="616"/>
      <c r="AA252" s="616"/>
      <c r="AB252" s="616"/>
      <c r="AC252" s="616"/>
      <c r="AD252" s="616"/>
      <c r="AE252" s="616"/>
      <c r="AF252" s="616"/>
      <c r="AG252" s="616"/>
      <c r="AH252" s="616"/>
      <c r="AI252" s="616"/>
      <c r="AJ252" s="616"/>
      <c r="AK252" s="616"/>
      <c r="AL252" s="616"/>
      <c r="AM252" s="616"/>
      <c r="AN252" s="616"/>
      <c r="AO252" s="616"/>
      <c r="AP252" s="616"/>
      <c r="AQ252" s="616"/>
      <c r="AR252" s="616"/>
      <c r="AS252" s="616"/>
      <c r="AT252" s="617"/>
    </row>
    <row r="253" spans="1:46" ht="13.5" customHeight="1">
      <c r="A253" s="16"/>
      <c r="B253" s="16"/>
      <c r="C253" s="16"/>
      <c r="D253" s="106"/>
      <c r="E253" s="236"/>
      <c r="F253" s="237"/>
      <c r="G253" s="237"/>
      <c r="H253" s="237"/>
      <c r="I253" s="237"/>
      <c r="J253" s="237"/>
      <c r="K253" s="237"/>
      <c r="L253" s="238"/>
      <c r="M253" s="618"/>
      <c r="N253" s="619"/>
      <c r="O253" s="619"/>
      <c r="P253" s="619"/>
      <c r="Q253" s="619"/>
      <c r="R253" s="619"/>
      <c r="S253" s="619"/>
      <c r="T253" s="619"/>
      <c r="U253" s="619"/>
      <c r="V253" s="619"/>
      <c r="W253" s="619"/>
      <c r="X253" s="619"/>
      <c r="Y253" s="619"/>
      <c r="Z253" s="619"/>
      <c r="AA253" s="619"/>
      <c r="AB253" s="619"/>
      <c r="AC253" s="619"/>
      <c r="AD253" s="619"/>
      <c r="AE253" s="619"/>
      <c r="AF253" s="619"/>
      <c r="AG253" s="619"/>
      <c r="AH253" s="619"/>
      <c r="AI253" s="619"/>
      <c r="AJ253" s="619"/>
      <c r="AK253" s="619"/>
      <c r="AL253" s="619"/>
      <c r="AM253" s="619"/>
      <c r="AN253" s="619"/>
      <c r="AO253" s="619"/>
      <c r="AP253" s="619"/>
      <c r="AQ253" s="619"/>
      <c r="AR253" s="619"/>
      <c r="AS253" s="619"/>
      <c r="AT253" s="620"/>
    </row>
    <row r="254" spans="1:46" s="47" customFormat="1" ht="13.5" customHeight="1">
      <c r="A254" s="48"/>
      <c r="B254" s="48"/>
      <c r="C254" s="48"/>
      <c r="D254" s="72"/>
      <c r="E254" s="580" t="s">
        <v>13</v>
      </c>
      <c r="F254" s="581"/>
      <c r="G254" s="581"/>
      <c r="H254" s="581"/>
      <c r="I254" s="581"/>
      <c r="J254" s="581"/>
      <c r="K254" s="581"/>
      <c r="L254" s="582"/>
      <c r="M254" s="68" t="s">
        <v>45</v>
      </c>
      <c r="N254" s="589"/>
      <c r="O254" s="590"/>
      <c r="P254" s="590"/>
      <c r="Q254" s="590"/>
      <c r="R254" s="65" t="s">
        <v>46</v>
      </c>
      <c r="S254" s="589"/>
      <c r="T254" s="590"/>
      <c r="U254" s="590"/>
      <c r="V254" s="590"/>
      <c r="W254" s="590"/>
      <c r="X254" s="68" t="s">
        <v>47</v>
      </c>
      <c r="Y254" s="48"/>
      <c r="Z254" s="48"/>
      <c r="AA254" s="48"/>
      <c r="AB254" s="48"/>
      <c r="AC254" s="48"/>
      <c r="AD254" s="48"/>
      <c r="AE254" s="48"/>
      <c r="AF254" s="48"/>
      <c r="AG254" s="48"/>
      <c r="AH254" s="48"/>
      <c r="AI254" s="48"/>
      <c r="AJ254" s="48"/>
      <c r="AK254" s="48"/>
      <c r="AL254" s="48"/>
      <c r="AM254" s="48"/>
      <c r="AN254" s="48"/>
      <c r="AO254" s="48"/>
      <c r="AP254" s="48"/>
      <c r="AQ254" s="49"/>
      <c r="AR254" s="49"/>
      <c r="AS254" s="49"/>
      <c r="AT254" s="89"/>
    </row>
    <row r="255" spans="1:46" ht="13.5" customHeight="1">
      <c r="A255" s="16"/>
      <c r="B255" s="16"/>
      <c r="C255" s="16"/>
      <c r="D255" s="106"/>
      <c r="E255" s="583"/>
      <c r="F255" s="584"/>
      <c r="G255" s="584"/>
      <c r="H255" s="584"/>
      <c r="I255" s="584"/>
      <c r="J255" s="584"/>
      <c r="K255" s="584"/>
      <c r="L255" s="585"/>
      <c r="M255" s="591"/>
      <c r="N255" s="592"/>
      <c r="O255" s="592"/>
      <c r="P255" s="592"/>
      <c r="Q255" s="592"/>
      <c r="R255" s="592"/>
      <c r="S255" s="592"/>
      <c r="T255" s="592"/>
      <c r="U255" s="592"/>
      <c r="V255" s="592"/>
      <c r="W255" s="592"/>
      <c r="X255" s="592"/>
      <c r="Y255" s="592"/>
      <c r="Z255" s="592"/>
      <c r="AA255" s="592"/>
      <c r="AB255" s="592"/>
      <c r="AC255" s="592"/>
      <c r="AD255" s="592"/>
      <c r="AE255" s="592"/>
      <c r="AF255" s="592"/>
      <c r="AG255" s="592"/>
      <c r="AH255" s="592"/>
      <c r="AI255" s="592"/>
      <c r="AJ255" s="592"/>
      <c r="AK255" s="592"/>
      <c r="AL255" s="592"/>
      <c r="AM255" s="592"/>
      <c r="AN255" s="592"/>
      <c r="AO255" s="592"/>
      <c r="AP255" s="592"/>
      <c r="AQ255" s="592"/>
      <c r="AR255" s="592"/>
      <c r="AS255" s="592"/>
      <c r="AT255" s="593"/>
    </row>
    <row r="256" spans="1:46" ht="13.5" customHeight="1">
      <c r="A256" s="16"/>
      <c r="B256" s="16"/>
      <c r="C256" s="16"/>
      <c r="D256" s="106"/>
      <c r="E256" s="586"/>
      <c r="F256" s="587"/>
      <c r="G256" s="587"/>
      <c r="H256" s="587"/>
      <c r="I256" s="587"/>
      <c r="J256" s="587"/>
      <c r="K256" s="587"/>
      <c r="L256" s="588"/>
      <c r="M256" s="594"/>
      <c r="N256" s="595"/>
      <c r="O256" s="595"/>
      <c r="P256" s="595"/>
      <c r="Q256" s="595"/>
      <c r="R256" s="595"/>
      <c r="S256" s="595"/>
      <c r="T256" s="595"/>
      <c r="U256" s="595"/>
      <c r="V256" s="595"/>
      <c r="W256" s="595"/>
      <c r="X256" s="595"/>
      <c r="Y256" s="595"/>
      <c r="Z256" s="595"/>
      <c r="AA256" s="595"/>
      <c r="AB256" s="595"/>
      <c r="AC256" s="595"/>
      <c r="AD256" s="595"/>
      <c r="AE256" s="595"/>
      <c r="AF256" s="595"/>
      <c r="AG256" s="595"/>
      <c r="AH256" s="595"/>
      <c r="AI256" s="595"/>
      <c r="AJ256" s="595"/>
      <c r="AK256" s="595"/>
      <c r="AL256" s="595"/>
      <c r="AM256" s="595"/>
      <c r="AN256" s="595"/>
      <c r="AO256" s="595"/>
      <c r="AP256" s="595"/>
      <c r="AQ256" s="595"/>
      <c r="AR256" s="595"/>
      <c r="AS256" s="595"/>
      <c r="AT256" s="596"/>
    </row>
    <row r="257" spans="1:47" s="47" customFormat="1" ht="27.65" customHeight="1">
      <c r="A257" s="48"/>
      <c r="B257" s="48"/>
      <c r="C257" s="48"/>
      <c r="D257" s="73"/>
      <c r="E257" s="267" t="s">
        <v>3</v>
      </c>
      <c r="F257" s="268"/>
      <c r="G257" s="268"/>
      <c r="H257" s="268"/>
      <c r="I257" s="268"/>
      <c r="J257" s="268"/>
      <c r="K257" s="268"/>
      <c r="L257" s="269"/>
      <c r="M257" s="573"/>
      <c r="N257" s="570"/>
      <c r="O257" s="570"/>
      <c r="P257" s="570"/>
      <c r="Q257" s="46" t="s">
        <v>70</v>
      </c>
      <c r="R257" s="570"/>
      <c r="S257" s="570"/>
      <c r="T257" s="570"/>
      <c r="U257" s="46" t="s">
        <v>70</v>
      </c>
      <c r="V257" s="570"/>
      <c r="W257" s="570"/>
      <c r="X257" s="570"/>
      <c r="Y257" s="571"/>
      <c r="Z257" s="267" t="s">
        <v>68</v>
      </c>
      <c r="AA257" s="268"/>
      <c r="AB257" s="268"/>
      <c r="AC257" s="268"/>
      <c r="AD257" s="268"/>
      <c r="AE257" s="268"/>
      <c r="AF257" s="268"/>
      <c r="AG257" s="269"/>
      <c r="AH257" s="573"/>
      <c r="AI257" s="570"/>
      <c r="AJ257" s="570"/>
      <c r="AK257" s="570"/>
      <c r="AL257" s="59" t="s">
        <v>46</v>
      </c>
      <c r="AM257" s="570"/>
      <c r="AN257" s="570"/>
      <c r="AO257" s="570"/>
      <c r="AP257" s="46" t="s">
        <v>46</v>
      </c>
      <c r="AQ257" s="570"/>
      <c r="AR257" s="570"/>
      <c r="AS257" s="570"/>
      <c r="AT257" s="571"/>
    </row>
    <row r="258" spans="1:47" ht="27.65" customHeight="1">
      <c r="A258" s="16"/>
      <c r="B258" s="16"/>
      <c r="C258" s="16"/>
      <c r="D258" s="74"/>
      <c r="E258" s="273" t="s">
        <v>89</v>
      </c>
      <c r="F258" s="274"/>
      <c r="G258" s="274"/>
      <c r="H258" s="274"/>
      <c r="I258" s="274"/>
      <c r="J258" s="274"/>
      <c r="K258" s="274"/>
      <c r="L258" s="275"/>
      <c r="M258" s="572"/>
      <c r="N258" s="552"/>
      <c r="O258" s="552"/>
      <c r="P258" s="552"/>
      <c r="Q258" s="552"/>
      <c r="R258" s="552"/>
      <c r="S258" s="552"/>
      <c r="T258" s="552"/>
      <c r="U258" s="552"/>
      <c r="V258" s="552"/>
      <c r="W258" s="552"/>
      <c r="X258" s="552"/>
      <c r="Y258" s="552"/>
      <c r="Z258" s="552"/>
      <c r="AA258" s="552"/>
      <c r="AB258" s="552"/>
      <c r="AC258" s="552"/>
      <c r="AD258" s="552"/>
      <c r="AE258" s="552"/>
      <c r="AF258" s="552"/>
      <c r="AG258" s="552"/>
      <c r="AH258" s="552"/>
      <c r="AI258" s="552"/>
      <c r="AJ258" s="552"/>
      <c r="AK258" s="552"/>
      <c r="AL258" s="552"/>
      <c r="AM258" s="552"/>
      <c r="AN258" s="552"/>
      <c r="AO258" s="552"/>
      <c r="AP258" s="552"/>
      <c r="AQ258" s="552"/>
      <c r="AR258" s="552"/>
      <c r="AS258" s="552"/>
      <c r="AT258" s="553"/>
    </row>
    <row r="259" spans="1:47" ht="13.5" customHeight="1">
      <c r="A259" s="16"/>
      <c r="B259" s="16"/>
      <c r="C259" s="16"/>
      <c r="D259" s="70"/>
      <c r="E259" s="69"/>
      <c r="F259" s="69"/>
      <c r="G259" s="69"/>
      <c r="H259" s="69"/>
      <c r="I259" s="69"/>
      <c r="J259" s="69"/>
      <c r="K259" s="69"/>
      <c r="L259" s="69"/>
      <c r="M259" s="125"/>
      <c r="N259" s="35"/>
      <c r="O259" s="35"/>
      <c r="P259" s="35"/>
      <c r="Q259" s="35"/>
      <c r="R259" s="35"/>
      <c r="S259" s="35"/>
      <c r="T259" s="35"/>
      <c r="U259" s="35"/>
      <c r="V259" s="35"/>
      <c r="W259" s="35"/>
      <c r="X259" s="35"/>
      <c r="Y259" s="35"/>
      <c r="Z259" s="35"/>
      <c r="AA259" s="35"/>
      <c r="AB259" s="35"/>
      <c r="AC259" s="35"/>
      <c r="AD259" s="35"/>
      <c r="AE259" s="35"/>
      <c r="AF259" s="35"/>
      <c r="AG259" s="35"/>
      <c r="AH259" s="35"/>
      <c r="AI259" s="35"/>
      <c r="AJ259" s="35"/>
      <c r="AK259" s="35"/>
      <c r="AL259" s="35"/>
      <c r="AM259" s="35"/>
      <c r="AN259" s="35"/>
      <c r="AO259" s="35"/>
      <c r="AP259" s="35"/>
      <c r="AQ259" s="35"/>
      <c r="AR259" s="35"/>
      <c r="AS259" s="35"/>
      <c r="AT259" s="35"/>
    </row>
    <row r="260" spans="1:47" s="33" customFormat="1">
      <c r="C260" s="6" t="s">
        <v>430</v>
      </c>
      <c r="D260" s="32"/>
      <c r="E260" s="32"/>
      <c r="F260" s="32"/>
      <c r="G260" s="32"/>
      <c r="H260" s="32"/>
      <c r="I260" s="32"/>
      <c r="J260" s="32"/>
      <c r="K260" s="32"/>
      <c r="L260" s="32"/>
      <c r="M260" s="32"/>
      <c r="N260" s="32"/>
      <c r="O260" s="32"/>
      <c r="P260" s="32"/>
      <c r="Q260" s="32"/>
      <c r="R260" s="32"/>
      <c r="S260" s="32"/>
      <c r="T260" s="32"/>
      <c r="U260" s="32"/>
      <c r="V260" s="32"/>
      <c r="W260" s="32"/>
      <c r="X260" s="32"/>
      <c r="Y260" s="32"/>
      <c r="Z260" s="32"/>
      <c r="AA260" s="32"/>
      <c r="AB260" s="32"/>
      <c r="AC260" s="32"/>
      <c r="AD260" s="32"/>
      <c r="AE260" s="32"/>
      <c r="AF260" s="32"/>
      <c r="AG260" s="32"/>
      <c r="AH260" s="32"/>
      <c r="AI260" s="32"/>
      <c r="AJ260" s="32"/>
      <c r="AK260" s="32"/>
      <c r="AL260" s="32"/>
      <c r="AM260" s="32"/>
      <c r="AN260" s="32"/>
      <c r="AO260" s="32"/>
      <c r="AP260" s="32"/>
      <c r="AQ260" s="32"/>
      <c r="AR260" s="32"/>
      <c r="AS260" s="32"/>
      <c r="AT260" s="32"/>
      <c r="AU260" s="32"/>
    </row>
    <row r="261" spans="1:47" ht="13.5" customHeight="1">
      <c r="A261" s="16"/>
      <c r="B261" s="16"/>
      <c r="C261" s="16"/>
      <c r="D261" s="72"/>
      <c r="E261" s="560" t="s">
        <v>4</v>
      </c>
      <c r="F261" s="561"/>
      <c r="G261" s="561"/>
      <c r="H261" s="561"/>
      <c r="I261" s="561"/>
      <c r="J261" s="561"/>
      <c r="K261" s="561"/>
      <c r="L261" s="562"/>
      <c r="M261" s="606"/>
      <c r="N261" s="607"/>
      <c r="O261" s="607"/>
      <c r="P261" s="607"/>
      <c r="Q261" s="607"/>
      <c r="R261" s="607"/>
      <c r="S261" s="607"/>
      <c r="T261" s="607"/>
      <c r="U261" s="607"/>
      <c r="V261" s="607"/>
      <c r="W261" s="607"/>
      <c r="X261" s="607"/>
      <c r="Y261" s="607"/>
      <c r="Z261" s="607"/>
      <c r="AA261" s="607"/>
      <c r="AB261" s="607"/>
      <c r="AC261" s="607"/>
      <c r="AD261" s="607"/>
      <c r="AE261" s="607"/>
      <c r="AF261" s="607"/>
      <c r="AG261" s="607"/>
      <c r="AH261" s="607"/>
      <c r="AI261" s="607"/>
      <c r="AJ261" s="607"/>
      <c r="AK261" s="607"/>
      <c r="AL261" s="607"/>
      <c r="AM261" s="607"/>
      <c r="AN261" s="607"/>
      <c r="AO261" s="607"/>
      <c r="AP261" s="607"/>
      <c r="AQ261" s="607"/>
      <c r="AR261" s="607"/>
      <c r="AS261" s="607"/>
      <c r="AT261" s="608"/>
    </row>
    <row r="262" spans="1:47" ht="13.5" customHeight="1">
      <c r="A262" s="16"/>
      <c r="B262" s="16"/>
      <c r="C262" s="16"/>
      <c r="D262" s="72"/>
      <c r="E262" s="603"/>
      <c r="F262" s="604"/>
      <c r="G262" s="604"/>
      <c r="H262" s="604"/>
      <c r="I262" s="604"/>
      <c r="J262" s="604"/>
      <c r="K262" s="604"/>
      <c r="L262" s="605"/>
      <c r="M262" s="609"/>
      <c r="N262" s="610"/>
      <c r="O262" s="610"/>
      <c r="P262" s="610"/>
      <c r="Q262" s="610"/>
      <c r="R262" s="610"/>
      <c r="S262" s="610"/>
      <c r="T262" s="610"/>
      <c r="U262" s="610"/>
      <c r="V262" s="610"/>
      <c r="W262" s="610"/>
      <c r="X262" s="610"/>
      <c r="Y262" s="610"/>
      <c r="Z262" s="610"/>
      <c r="AA262" s="610"/>
      <c r="AB262" s="610"/>
      <c r="AC262" s="610"/>
      <c r="AD262" s="610"/>
      <c r="AE262" s="610"/>
      <c r="AF262" s="610"/>
      <c r="AG262" s="610"/>
      <c r="AH262" s="610"/>
      <c r="AI262" s="610"/>
      <c r="AJ262" s="610"/>
      <c r="AK262" s="610"/>
      <c r="AL262" s="610"/>
      <c r="AM262" s="610"/>
      <c r="AN262" s="610"/>
      <c r="AO262" s="610"/>
      <c r="AP262" s="610"/>
      <c r="AQ262" s="610"/>
      <c r="AR262" s="610"/>
      <c r="AS262" s="610"/>
      <c r="AT262" s="611"/>
    </row>
    <row r="263" spans="1:47">
      <c r="A263" s="16"/>
      <c r="B263" s="16"/>
      <c r="C263" s="16"/>
      <c r="D263" s="72"/>
      <c r="E263" s="563"/>
      <c r="F263" s="564"/>
      <c r="G263" s="564"/>
      <c r="H263" s="564"/>
      <c r="I263" s="564"/>
      <c r="J263" s="564"/>
      <c r="K263" s="564"/>
      <c r="L263" s="565"/>
      <c r="M263" s="612"/>
      <c r="N263" s="613"/>
      <c r="O263" s="613"/>
      <c r="P263" s="613"/>
      <c r="Q263" s="613"/>
      <c r="R263" s="613"/>
      <c r="S263" s="613"/>
      <c r="T263" s="613"/>
      <c r="U263" s="613"/>
      <c r="V263" s="613"/>
      <c r="W263" s="613"/>
      <c r="X263" s="613"/>
      <c r="Y263" s="613"/>
      <c r="Z263" s="613"/>
      <c r="AA263" s="613"/>
      <c r="AB263" s="613"/>
      <c r="AC263" s="613"/>
      <c r="AD263" s="613"/>
      <c r="AE263" s="613"/>
      <c r="AF263" s="613"/>
      <c r="AG263" s="613"/>
      <c r="AH263" s="613"/>
      <c r="AI263" s="613"/>
      <c r="AJ263" s="613"/>
      <c r="AK263" s="613"/>
      <c r="AL263" s="613"/>
      <c r="AM263" s="613"/>
      <c r="AN263" s="613"/>
      <c r="AO263" s="613"/>
      <c r="AP263" s="613"/>
      <c r="AQ263" s="613"/>
      <c r="AR263" s="613"/>
      <c r="AS263" s="613"/>
      <c r="AT263" s="614"/>
    </row>
    <row r="264" spans="1:47" ht="13.5" customHeight="1">
      <c r="A264" s="16"/>
      <c r="B264" s="16"/>
      <c r="C264" s="16"/>
      <c r="D264" s="72"/>
      <c r="E264" s="233" t="s">
        <v>18</v>
      </c>
      <c r="F264" s="234"/>
      <c r="G264" s="234"/>
      <c r="H264" s="234"/>
      <c r="I264" s="234"/>
      <c r="J264" s="234"/>
      <c r="K264" s="234"/>
      <c r="L264" s="235"/>
      <c r="M264" s="574"/>
      <c r="N264" s="575"/>
      <c r="O264" s="575"/>
      <c r="P264" s="575"/>
      <c r="Q264" s="575"/>
      <c r="R264" s="575"/>
      <c r="S264" s="575"/>
      <c r="T264" s="575"/>
      <c r="U264" s="575"/>
      <c r="V264" s="575"/>
      <c r="W264" s="575"/>
      <c r="X264" s="575"/>
      <c r="Y264" s="575"/>
      <c r="Z264" s="575"/>
      <c r="AA264" s="575"/>
      <c r="AB264" s="575"/>
      <c r="AC264" s="575"/>
      <c r="AD264" s="575"/>
      <c r="AE264" s="575"/>
      <c r="AF264" s="575"/>
      <c r="AG264" s="575"/>
      <c r="AH264" s="575"/>
      <c r="AI264" s="575"/>
      <c r="AJ264" s="575"/>
      <c r="AK264" s="575"/>
      <c r="AL264" s="575"/>
      <c r="AM264" s="575"/>
      <c r="AN264" s="575"/>
      <c r="AO264" s="575"/>
      <c r="AP264" s="575"/>
      <c r="AQ264" s="575"/>
      <c r="AR264" s="575"/>
      <c r="AS264" s="575"/>
      <c r="AT264" s="576"/>
    </row>
    <row r="265" spans="1:47">
      <c r="A265" s="16"/>
      <c r="B265" s="16"/>
      <c r="C265" s="16"/>
      <c r="D265" s="106"/>
      <c r="E265" s="236"/>
      <c r="F265" s="237"/>
      <c r="G265" s="237"/>
      <c r="H265" s="237"/>
      <c r="I265" s="237"/>
      <c r="J265" s="237"/>
      <c r="K265" s="237"/>
      <c r="L265" s="238"/>
      <c r="M265" s="577"/>
      <c r="N265" s="578"/>
      <c r="O265" s="578"/>
      <c r="P265" s="578"/>
      <c r="Q265" s="578"/>
      <c r="R265" s="578"/>
      <c r="S265" s="578"/>
      <c r="T265" s="578"/>
      <c r="U265" s="578"/>
      <c r="V265" s="578"/>
      <c r="W265" s="578"/>
      <c r="X265" s="578"/>
      <c r="Y265" s="578"/>
      <c r="Z265" s="578"/>
      <c r="AA265" s="578"/>
      <c r="AB265" s="578"/>
      <c r="AC265" s="578"/>
      <c r="AD265" s="578"/>
      <c r="AE265" s="578"/>
      <c r="AF265" s="578"/>
      <c r="AG265" s="578"/>
      <c r="AH265" s="578"/>
      <c r="AI265" s="578"/>
      <c r="AJ265" s="578"/>
      <c r="AK265" s="578"/>
      <c r="AL265" s="578"/>
      <c r="AM265" s="578"/>
      <c r="AN265" s="578"/>
      <c r="AO265" s="578"/>
      <c r="AP265" s="578"/>
      <c r="AQ265" s="578"/>
      <c r="AR265" s="578"/>
      <c r="AS265" s="578"/>
      <c r="AT265" s="579"/>
    </row>
    <row r="266" spans="1:47" ht="13.5" customHeight="1">
      <c r="A266" s="16"/>
      <c r="B266" s="16"/>
      <c r="C266" s="16"/>
      <c r="D266" s="72"/>
      <c r="E266" s="300" t="s">
        <v>88</v>
      </c>
      <c r="F266" s="301"/>
      <c r="G266" s="301"/>
      <c r="H266" s="301"/>
      <c r="I266" s="301"/>
      <c r="J266" s="301"/>
      <c r="K266" s="301"/>
      <c r="L266" s="302"/>
      <c r="M266" s="597"/>
      <c r="N266" s="598"/>
      <c r="O266" s="598"/>
      <c r="P266" s="598"/>
      <c r="Q266" s="598"/>
      <c r="R266" s="598"/>
      <c r="S266" s="598"/>
      <c r="T266" s="598"/>
      <c r="U266" s="598"/>
      <c r="V266" s="598"/>
      <c r="W266" s="598"/>
      <c r="X266" s="598"/>
      <c r="Y266" s="598"/>
      <c r="Z266" s="598"/>
      <c r="AA266" s="598"/>
      <c r="AB266" s="598"/>
      <c r="AC266" s="598"/>
      <c r="AD266" s="598"/>
      <c r="AE266" s="598"/>
      <c r="AF266" s="598"/>
      <c r="AG266" s="598"/>
      <c r="AH266" s="598"/>
      <c r="AI266" s="598"/>
      <c r="AJ266" s="598"/>
      <c r="AK266" s="598"/>
      <c r="AL266" s="598"/>
      <c r="AM266" s="598"/>
      <c r="AN266" s="598"/>
      <c r="AO266" s="598"/>
      <c r="AP266" s="598"/>
      <c r="AQ266" s="598"/>
      <c r="AR266" s="598"/>
      <c r="AS266" s="598"/>
      <c r="AT266" s="599"/>
    </row>
    <row r="267" spans="1:47" ht="13.5" customHeight="1">
      <c r="A267" s="16"/>
      <c r="B267" s="16"/>
      <c r="C267" s="16"/>
      <c r="D267" s="72"/>
      <c r="E267" s="306" t="s">
        <v>36</v>
      </c>
      <c r="F267" s="307"/>
      <c r="G267" s="307"/>
      <c r="H267" s="307"/>
      <c r="I267" s="307"/>
      <c r="J267" s="307"/>
      <c r="K267" s="307"/>
      <c r="L267" s="308"/>
      <c r="M267" s="600"/>
      <c r="N267" s="601"/>
      <c r="O267" s="601"/>
      <c r="P267" s="601"/>
      <c r="Q267" s="601"/>
      <c r="R267" s="601"/>
      <c r="S267" s="601"/>
      <c r="T267" s="601"/>
      <c r="U267" s="601"/>
      <c r="V267" s="601"/>
      <c r="W267" s="601"/>
      <c r="X267" s="601"/>
      <c r="Y267" s="601"/>
      <c r="Z267" s="601"/>
      <c r="AA267" s="601"/>
      <c r="AB267" s="601"/>
      <c r="AC267" s="601"/>
      <c r="AD267" s="601"/>
      <c r="AE267" s="601"/>
      <c r="AF267" s="601"/>
      <c r="AG267" s="601"/>
      <c r="AH267" s="601"/>
      <c r="AI267" s="601"/>
      <c r="AJ267" s="601"/>
      <c r="AK267" s="601"/>
      <c r="AL267" s="601"/>
      <c r="AM267" s="601"/>
      <c r="AN267" s="601"/>
      <c r="AO267" s="601"/>
      <c r="AP267" s="601"/>
      <c r="AQ267" s="601"/>
      <c r="AR267" s="601"/>
      <c r="AS267" s="601"/>
      <c r="AT267" s="602"/>
    </row>
    <row r="268" spans="1:47">
      <c r="A268" s="16"/>
      <c r="B268" s="16"/>
      <c r="C268" s="16"/>
      <c r="D268" s="106"/>
      <c r="E268" s="236"/>
      <c r="F268" s="237"/>
      <c r="G268" s="237"/>
      <c r="H268" s="237"/>
      <c r="I268" s="237"/>
      <c r="J268" s="237"/>
      <c r="K268" s="237"/>
      <c r="L268" s="238"/>
      <c r="M268" s="577"/>
      <c r="N268" s="578"/>
      <c r="O268" s="578"/>
      <c r="P268" s="578"/>
      <c r="Q268" s="578"/>
      <c r="R268" s="578"/>
      <c r="S268" s="578"/>
      <c r="T268" s="578"/>
      <c r="U268" s="578"/>
      <c r="V268" s="578"/>
      <c r="W268" s="578"/>
      <c r="X268" s="578"/>
      <c r="Y268" s="578"/>
      <c r="Z268" s="578"/>
      <c r="AA268" s="578"/>
      <c r="AB268" s="578"/>
      <c r="AC268" s="578"/>
      <c r="AD268" s="578"/>
      <c r="AE268" s="578"/>
      <c r="AF268" s="578"/>
      <c r="AG268" s="578"/>
      <c r="AH268" s="578"/>
      <c r="AI268" s="578"/>
      <c r="AJ268" s="578"/>
      <c r="AK268" s="578"/>
      <c r="AL268" s="578"/>
      <c r="AM268" s="578"/>
      <c r="AN268" s="578"/>
      <c r="AO268" s="578"/>
      <c r="AP268" s="578"/>
      <c r="AQ268" s="578"/>
      <c r="AR268" s="578"/>
      <c r="AS268" s="578"/>
      <c r="AT268" s="579"/>
    </row>
    <row r="269" spans="1:47" ht="13.5" customHeight="1">
      <c r="A269" s="16"/>
      <c r="B269" s="16"/>
      <c r="C269" s="16"/>
      <c r="D269" s="72"/>
      <c r="E269" s="233" t="s">
        <v>19</v>
      </c>
      <c r="F269" s="234"/>
      <c r="G269" s="234"/>
      <c r="H269" s="234"/>
      <c r="I269" s="234"/>
      <c r="J269" s="234"/>
      <c r="K269" s="234"/>
      <c r="L269" s="235"/>
      <c r="M269" s="574"/>
      <c r="N269" s="575"/>
      <c r="O269" s="575"/>
      <c r="P269" s="575"/>
      <c r="Q269" s="575"/>
      <c r="R269" s="575"/>
      <c r="S269" s="575"/>
      <c r="T269" s="575"/>
      <c r="U269" s="575"/>
      <c r="V269" s="575"/>
      <c r="W269" s="575"/>
      <c r="X269" s="575"/>
      <c r="Y269" s="575"/>
      <c r="Z269" s="575"/>
      <c r="AA269" s="575"/>
      <c r="AB269" s="575"/>
      <c r="AC269" s="575"/>
      <c r="AD269" s="575"/>
      <c r="AE269" s="575"/>
      <c r="AF269" s="575"/>
      <c r="AG269" s="575"/>
      <c r="AH269" s="575"/>
      <c r="AI269" s="575"/>
      <c r="AJ269" s="575"/>
      <c r="AK269" s="575"/>
      <c r="AL269" s="575"/>
      <c r="AM269" s="575"/>
      <c r="AN269" s="575"/>
      <c r="AO269" s="575"/>
      <c r="AP269" s="575"/>
      <c r="AQ269" s="575"/>
      <c r="AR269" s="575"/>
      <c r="AS269" s="575"/>
      <c r="AT269" s="576"/>
    </row>
    <row r="270" spans="1:47">
      <c r="A270" s="16"/>
      <c r="B270" s="16"/>
      <c r="C270" s="16"/>
      <c r="D270" s="106"/>
      <c r="E270" s="236"/>
      <c r="F270" s="237"/>
      <c r="G270" s="237"/>
      <c r="H270" s="237"/>
      <c r="I270" s="237"/>
      <c r="J270" s="237"/>
      <c r="K270" s="237"/>
      <c r="L270" s="238"/>
      <c r="M270" s="577"/>
      <c r="N270" s="578"/>
      <c r="O270" s="578"/>
      <c r="P270" s="578"/>
      <c r="Q270" s="578"/>
      <c r="R270" s="578"/>
      <c r="S270" s="578"/>
      <c r="T270" s="578"/>
      <c r="U270" s="578"/>
      <c r="V270" s="578"/>
      <c r="W270" s="578"/>
      <c r="X270" s="578"/>
      <c r="Y270" s="578"/>
      <c r="Z270" s="578"/>
      <c r="AA270" s="578"/>
      <c r="AB270" s="578"/>
      <c r="AC270" s="578"/>
      <c r="AD270" s="578"/>
      <c r="AE270" s="578"/>
      <c r="AF270" s="578"/>
      <c r="AG270" s="578"/>
      <c r="AH270" s="578"/>
      <c r="AI270" s="578"/>
      <c r="AJ270" s="578"/>
      <c r="AK270" s="578"/>
      <c r="AL270" s="578"/>
      <c r="AM270" s="578"/>
      <c r="AN270" s="578"/>
      <c r="AO270" s="578"/>
      <c r="AP270" s="578"/>
      <c r="AQ270" s="578"/>
      <c r="AR270" s="578"/>
      <c r="AS270" s="578"/>
      <c r="AT270" s="579"/>
    </row>
    <row r="271" spans="1:47" s="47" customFormat="1" ht="13.5" customHeight="1">
      <c r="A271" s="48"/>
      <c r="B271" s="48"/>
      <c r="C271" s="48"/>
      <c r="D271" s="72"/>
      <c r="E271" s="580" t="s">
        <v>13</v>
      </c>
      <c r="F271" s="581"/>
      <c r="G271" s="581"/>
      <c r="H271" s="581"/>
      <c r="I271" s="581"/>
      <c r="J271" s="581"/>
      <c r="K271" s="581"/>
      <c r="L271" s="582"/>
      <c r="M271" s="122" t="s">
        <v>45</v>
      </c>
      <c r="N271" s="589"/>
      <c r="O271" s="590"/>
      <c r="P271" s="590"/>
      <c r="Q271" s="590"/>
      <c r="R271" s="123" t="s">
        <v>46</v>
      </c>
      <c r="S271" s="589"/>
      <c r="T271" s="590"/>
      <c r="U271" s="590"/>
      <c r="V271" s="590"/>
      <c r="W271" s="590"/>
      <c r="X271" s="124" t="s">
        <v>47</v>
      </c>
      <c r="Y271" s="49"/>
      <c r="Z271" s="49"/>
      <c r="AA271" s="49"/>
      <c r="AB271" s="49"/>
      <c r="AC271" s="49"/>
      <c r="AD271" s="49"/>
      <c r="AE271" s="49"/>
      <c r="AF271" s="49"/>
      <c r="AG271" s="49"/>
      <c r="AH271" s="49"/>
      <c r="AI271" s="49"/>
      <c r="AJ271" s="49"/>
      <c r="AK271" s="49"/>
      <c r="AL271" s="49"/>
      <c r="AM271" s="49"/>
      <c r="AN271" s="49"/>
      <c r="AO271" s="49"/>
      <c r="AP271" s="49"/>
      <c r="AQ271" s="49"/>
      <c r="AR271" s="49"/>
      <c r="AS271" s="49"/>
      <c r="AT271" s="89"/>
    </row>
    <row r="272" spans="1:47">
      <c r="A272" s="16"/>
      <c r="B272" s="16"/>
      <c r="C272" s="16"/>
      <c r="D272" s="106"/>
      <c r="E272" s="583"/>
      <c r="F272" s="584"/>
      <c r="G272" s="584"/>
      <c r="H272" s="584"/>
      <c r="I272" s="584"/>
      <c r="J272" s="584"/>
      <c r="K272" s="584"/>
      <c r="L272" s="585"/>
      <c r="M272" s="591"/>
      <c r="N272" s="592"/>
      <c r="O272" s="592"/>
      <c r="P272" s="592"/>
      <c r="Q272" s="592"/>
      <c r="R272" s="592"/>
      <c r="S272" s="592"/>
      <c r="T272" s="592"/>
      <c r="U272" s="592"/>
      <c r="V272" s="592"/>
      <c r="W272" s="592"/>
      <c r="X272" s="592"/>
      <c r="Y272" s="592"/>
      <c r="Z272" s="592"/>
      <c r="AA272" s="592"/>
      <c r="AB272" s="592"/>
      <c r="AC272" s="592"/>
      <c r="AD272" s="592"/>
      <c r="AE272" s="592"/>
      <c r="AF272" s="592"/>
      <c r="AG272" s="592"/>
      <c r="AH272" s="592"/>
      <c r="AI272" s="592"/>
      <c r="AJ272" s="592"/>
      <c r="AK272" s="592"/>
      <c r="AL272" s="592"/>
      <c r="AM272" s="592"/>
      <c r="AN272" s="592"/>
      <c r="AO272" s="592"/>
      <c r="AP272" s="592"/>
      <c r="AQ272" s="592"/>
      <c r="AR272" s="592"/>
      <c r="AS272" s="592"/>
      <c r="AT272" s="593"/>
    </row>
    <row r="273" spans="1:49">
      <c r="A273" s="16"/>
      <c r="B273" s="16"/>
      <c r="C273" s="16"/>
      <c r="D273" s="106"/>
      <c r="E273" s="586"/>
      <c r="F273" s="587"/>
      <c r="G273" s="587"/>
      <c r="H273" s="587"/>
      <c r="I273" s="587"/>
      <c r="J273" s="587"/>
      <c r="K273" s="587"/>
      <c r="L273" s="588"/>
      <c r="M273" s="594"/>
      <c r="N273" s="595"/>
      <c r="O273" s="595"/>
      <c r="P273" s="595"/>
      <c r="Q273" s="595"/>
      <c r="R273" s="595"/>
      <c r="S273" s="595"/>
      <c r="T273" s="595"/>
      <c r="U273" s="595"/>
      <c r="V273" s="595"/>
      <c r="W273" s="595"/>
      <c r="X273" s="595"/>
      <c r="Y273" s="595"/>
      <c r="Z273" s="595"/>
      <c r="AA273" s="595"/>
      <c r="AB273" s="595"/>
      <c r="AC273" s="595"/>
      <c r="AD273" s="595"/>
      <c r="AE273" s="595"/>
      <c r="AF273" s="595"/>
      <c r="AG273" s="595"/>
      <c r="AH273" s="595"/>
      <c r="AI273" s="595"/>
      <c r="AJ273" s="595"/>
      <c r="AK273" s="595"/>
      <c r="AL273" s="595"/>
      <c r="AM273" s="595"/>
      <c r="AN273" s="595"/>
      <c r="AO273" s="595"/>
      <c r="AP273" s="595"/>
      <c r="AQ273" s="595"/>
      <c r="AR273" s="595"/>
      <c r="AS273" s="595"/>
      <c r="AT273" s="596"/>
    </row>
    <row r="274" spans="1:49" s="47" customFormat="1" ht="27.65" customHeight="1">
      <c r="A274" s="48"/>
      <c r="B274" s="48"/>
      <c r="C274" s="48"/>
      <c r="D274" s="73"/>
      <c r="E274" s="267" t="s">
        <v>3</v>
      </c>
      <c r="F274" s="268"/>
      <c r="G274" s="268"/>
      <c r="H274" s="268"/>
      <c r="I274" s="268"/>
      <c r="J274" s="268"/>
      <c r="K274" s="268"/>
      <c r="L274" s="269"/>
      <c r="M274" s="573"/>
      <c r="N274" s="570"/>
      <c r="O274" s="570"/>
      <c r="P274" s="570"/>
      <c r="Q274" s="46" t="s">
        <v>70</v>
      </c>
      <c r="R274" s="570"/>
      <c r="S274" s="570"/>
      <c r="T274" s="570"/>
      <c r="U274" s="46" t="s">
        <v>70</v>
      </c>
      <c r="V274" s="570"/>
      <c r="W274" s="570"/>
      <c r="X274" s="570"/>
      <c r="Y274" s="571"/>
      <c r="Z274" s="267" t="s">
        <v>68</v>
      </c>
      <c r="AA274" s="268"/>
      <c r="AB274" s="268"/>
      <c r="AC274" s="268"/>
      <c r="AD274" s="268"/>
      <c r="AE274" s="268"/>
      <c r="AF274" s="268"/>
      <c r="AG274" s="269"/>
      <c r="AH274" s="573"/>
      <c r="AI274" s="570"/>
      <c r="AJ274" s="570"/>
      <c r="AK274" s="570"/>
      <c r="AL274" s="59" t="s">
        <v>46</v>
      </c>
      <c r="AM274" s="570"/>
      <c r="AN274" s="570"/>
      <c r="AO274" s="570"/>
      <c r="AP274" s="46" t="s">
        <v>46</v>
      </c>
      <c r="AQ274" s="570"/>
      <c r="AR274" s="570"/>
      <c r="AS274" s="570"/>
      <c r="AT274" s="571"/>
    </row>
    <row r="275" spans="1:49" ht="27.65" customHeight="1">
      <c r="A275" s="16"/>
      <c r="B275" s="16"/>
      <c r="C275" s="16"/>
      <c r="D275" s="74"/>
      <c r="E275" s="273" t="s">
        <v>89</v>
      </c>
      <c r="F275" s="274"/>
      <c r="G275" s="274"/>
      <c r="H275" s="274"/>
      <c r="I275" s="274"/>
      <c r="J275" s="274"/>
      <c r="K275" s="274"/>
      <c r="L275" s="275"/>
      <c r="M275" s="572"/>
      <c r="N275" s="552"/>
      <c r="O275" s="552"/>
      <c r="P275" s="552"/>
      <c r="Q275" s="552"/>
      <c r="R275" s="552"/>
      <c r="S275" s="552"/>
      <c r="T275" s="552"/>
      <c r="U275" s="552"/>
      <c r="V275" s="552"/>
      <c r="W275" s="552"/>
      <c r="X275" s="552"/>
      <c r="Y275" s="552"/>
      <c r="Z275" s="552"/>
      <c r="AA275" s="552"/>
      <c r="AB275" s="552"/>
      <c r="AC275" s="552"/>
      <c r="AD275" s="552"/>
      <c r="AE275" s="552"/>
      <c r="AF275" s="552"/>
      <c r="AG275" s="552"/>
      <c r="AH275" s="552"/>
      <c r="AI275" s="552"/>
      <c r="AJ275" s="552"/>
      <c r="AK275" s="552"/>
      <c r="AL275" s="552"/>
      <c r="AM275" s="552"/>
      <c r="AN275" s="552"/>
      <c r="AO275" s="552"/>
      <c r="AP275" s="552"/>
      <c r="AQ275" s="552"/>
      <c r="AR275" s="552"/>
      <c r="AS275" s="552"/>
      <c r="AT275" s="553"/>
    </row>
    <row r="277" spans="1:49" ht="18" customHeight="1">
      <c r="C277" s="6" t="s">
        <v>34</v>
      </c>
    </row>
    <row r="278" spans="1:49" ht="13.5" customHeight="1">
      <c r="A278" s="16"/>
      <c r="B278" s="16"/>
      <c r="C278" s="77"/>
      <c r="D278" s="72"/>
      <c r="E278" s="560" t="s">
        <v>113</v>
      </c>
      <c r="F278" s="561"/>
      <c r="G278" s="561"/>
      <c r="H278" s="561"/>
      <c r="I278" s="561"/>
      <c r="J278" s="561"/>
      <c r="K278" s="561"/>
      <c r="L278" s="562"/>
      <c r="M278" s="560" t="s">
        <v>110</v>
      </c>
      <c r="N278" s="561"/>
      <c r="O278" s="561"/>
      <c r="P278" s="561"/>
      <c r="Q278" s="561"/>
      <c r="R278" s="561"/>
      <c r="S278" s="561"/>
      <c r="T278" s="561"/>
      <c r="U278" s="562"/>
      <c r="V278" s="560" t="s">
        <v>1</v>
      </c>
      <c r="W278" s="561"/>
      <c r="X278" s="561"/>
      <c r="Y278" s="561"/>
      <c r="Z278" s="561"/>
      <c r="AA278" s="561"/>
      <c r="AB278" s="561"/>
      <c r="AC278" s="562"/>
      <c r="AD278" s="560" t="s">
        <v>26</v>
      </c>
      <c r="AE278" s="561"/>
      <c r="AF278" s="561"/>
      <c r="AG278" s="561"/>
      <c r="AH278" s="561"/>
      <c r="AI278" s="561"/>
      <c r="AJ278" s="561"/>
      <c r="AK278" s="562"/>
      <c r="AL278" s="560" t="s">
        <v>27</v>
      </c>
      <c r="AM278" s="561"/>
      <c r="AN278" s="561"/>
      <c r="AO278" s="561"/>
      <c r="AP278" s="561"/>
      <c r="AQ278" s="561"/>
      <c r="AR278" s="561"/>
      <c r="AS278" s="561"/>
      <c r="AT278" s="562"/>
    </row>
    <row r="279" spans="1:49">
      <c r="A279" s="16"/>
      <c r="B279" s="16"/>
      <c r="C279" s="77"/>
      <c r="D279" s="72"/>
      <c r="E279" s="563"/>
      <c r="F279" s="564"/>
      <c r="G279" s="564"/>
      <c r="H279" s="564"/>
      <c r="I279" s="564"/>
      <c r="J279" s="564"/>
      <c r="K279" s="564"/>
      <c r="L279" s="565"/>
      <c r="M279" s="563"/>
      <c r="N279" s="564"/>
      <c r="O279" s="564"/>
      <c r="P279" s="564"/>
      <c r="Q279" s="564"/>
      <c r="R279" s="564"/>
      <c r="S279" s="564"/>
      <c r="T279" s="564"/>
      <c r="U279" s="565"/>
      <c r="V279" s="563"/>
      <c r="W279" s="564"/>
      <c r="X279" s="564"/>
      <c r="Y279" s="564"/>
      <c r="Z279" s="564"/>
      <c r="AA279" s="564"/>
      <c r="AB279" s="564"/>
      <c r="AC279" s="565"/>
      <c r="AD279" s="563"/>
      <c r="AE279" s="564"/>
      <c r="AF279" s="564"/>
      <c r="AG279" s="564"/>
      <c r="AH279" s="564"/>
      <c r="AI279" s="564"/>
      <c r="AJ279" s="564"/>
      <c r="AK279" s="565"/>
      <c r="AL279" s="563"/>
      <c r="AM279" s="564"/>
      <c r="AN279" s="564"/>
      <c r="AO279" s="564"/>
      <c r="AP279" s="564"/>
      <c r="AQ279" s="564"/>
      <c r="AR279" s="564"/>
      <c r="AS279" s="564"/>
      <c r="AT279" s="565"/>
    </row>
    <row r="280" spans="1:49" ht="13.5" customHeight="1">
      <c r="A280" s="16"/>
      <c r="B280" s="16"/>
      <c r="C280" s="77"/>
      <c r="D280" s="72"/>
      <c r="E280" s="560" t="s">
        <v>0</v>
      </c>
      <c r="F280" s="561"/>
      <c r="G280" s="561"/>
      <c r="H280" s="561"/>
      <c r="I280" s="561"/>
      <c r="J280" s="561"/>
      <c r="K280" s="561"/>
      <c r="L280" s="562"/>
      <c r="M280" s="556" t="str">
        <f>AL117</f>
        <v/>
      </c>
      <c r="N280" s="557"/>
      <c r="O280" s="557"/>
      <c r="P280" s="557"/>
      <c r="Q280" s="557"/>
      <c r="R280" s="557"/>
      <c r="S280" s="557"/>
      <c r="T280" s="557"/>
      <c r="U280" s="554" t="s">
        <v>84</v>
      </c>
      <c r="V280" s="556" t="str">
        <f>IF(M280="","",(AL280-M280-AD280))</f>
        <v/>
      </c>
      <c r="W280" s="557"/>
      <c r="X280" s="557"/>
      <c r="Y280" s="557"/>
      <c r="Z280" s="557"/>
      <c r="AA280" s="557"/>
      <c r="AB280" s="557"/>
      <c r="AC280" s="554" t="s">
        <v>84</v>
      </c>
      <c r="AD280" s="566"/>
      <c r="AE280" s="567"/>
      <c r="AF280" s="567"/>
      <c r="AG280" s="567"/>
      <c r="AH280" s="567"/>
      <c r="AI280" s="567"/>
      <c r="AJ280" s="567"/>
      <c r="AK280" s="554" t="s">
        <v>84</v>
      </c>
      <c r="AL280" s="556" t="str">
        <f>P117</f>
        <v/>
      </c>
      <c r="AM280" s="557"/>
      <c r="AN280" s="557"/>
      <c r="AO280" s="557"/>
      <c r="AP280" s="557"/>
      <c r="AQ280" s="557"/>
      <c r="AR280" s="557"/>
      <c r="AS280" s="557"/>
      <c r="AT280" s="554" t="s">
        <v>84</v>
      </c>
    </row>
    <row r="281" spans="1:49">
      <c r="A281" s="16"/>
      <c r="B281" s="16"/>
      <c r="C281" s="77"/>
      <c r="D281" s="72"/>
      <c r="E281" s="563"/>
      <c r="F281" s="564"/>
      <c r="G281" s="564"/>
      <c r="H281" s="564"/>
      <c r="I281" s="564"/>
      <c r="J281" s="564"/>
      <c r="K281" s="564"/>
      <c r="L281" s="565"/>
      <c r="M281" s="558"/>
      <c r="N281" s="559"/>
      <c r="O281" s="559"/>
      <c r="P281" s="559"/>
      <c r="Q281" s="559"/>
      <c r="R281" s="559"/>
      <c r="S281" s="559"/>
      <c r="T281" s="559"/>
      <c r="U281" s="555"/>
      <c r="V281" s="558"/>
      <c r="W281" s="559"/>
      <c r="X281" s="559"/>
      <c r="Y281" s="559"/>
      <c r="Z281" s="559"/>
      <c r="AA281" s="559"/>
      <c r="AB281" s="559"/>
      <c r="AC281" s="555"/>
      <c r="AD281" s="568"/>
      <c r="AE281" s="569"/>
      <c r="AF281" s="569"/>
      <c r="AG281" s="569"/>
      <c r="AH281" s="569"/>
      <c r="AI281" s="569"/>
      <c r="AJ281" s="569"/>
      <c r="AK281" s="555"/>
      <c r="AL281" s="558"/>
      <c r="AM281" s="559"/>
      <c r="AN281" s="559"/>
      <c r="AO281" s="559"/>
      <c r="AP281" s="559"/>
      <c r="AQ281" s="559"/>
      <c r="AR281" s="559"/>
      <c r="AS281" s="559"/>
      <c r="AT281" s="555"/>
    </row>
    <row r="282" spans="1:49" s="33" customFormat="1" ht="13.5" customHeight="1">
      <c r="A282" s="32"/>
      <c r="B282" s="32"/>
      <c r="C282" s="34"/>
      <c r="D282" s="32"/>
      <c r="E282" s="34" t="s">
        <v>11</v>
      </c>
      <c r="F282" s="32"/>
      <c r="G282" s="32"/>
      <c r="H282" s="32"/>
      <c r="I282" s="32"/>
      <c r="J282" s="32"/>
      <c r="K282" s="32"/>
      <c r="L282" s="32"/>
      <c r="M282" s="32"/>
      <c r="N282" s="32"/>
      <c r="O282" s="32"/>
      <c r="P282" s="32"/>
      <c r="Q282" s="32"/>
      <c r="R282" s="32"/>
      <c r="S282" s="32"/>
      <c r="T282" s="32"/>
      <c r="U282" s="32"/>
      <c r="V282" s="32"/>
      <c r="W282" s="32"/>
      <c r="X282" s="32"/>
      <c r="Y282" s="32"/>
      <c r="Z282" s="32"/>
      <c r="AA282" s="32"/>
      <c r="AB282" s="32"/>
      <c r="AC282" s="32"/>
      <c r="AD282" s="32"/>
      <c r="AE282" s="32"/>
      <c r="AF282" s="32"/>
      <c r="AG282" s="32"/>
      <c r="AH282" s="32"/>
      <c r="AI282" s="32"/>
      <c r="AJ282" s="32"/>
      <c r="AK282" s="32"/>
      <c r="AL282" s="32"/>
      <c r="AM282" s="32"/>
      <c r="AN282" s="32"/>
      <c r="AO282" s="32"/>
      <c r="AP282" s="32"/>
      <c r="AQ282" s="32"/>
      <c r="AR282" s="32"/>
      <c r="AS282" s="32"/>
      <c r="AT282" s="32"/>
    </row>
    <row r="283" spans="1:49" s="33" customFormat="1" ht="13.5" customHeight="1">
      <c r="A283" s="32"/>
      <c r="B283" s="32"/>
      <c r="C283" s="34"/>
      <c r="D283" s="32"/>
      <c r="E283" s="34" t="s">
        <v>77</v>
      </c>
      <c r="F283" s="32"/>
      <c r="G283" s="32"/>
      <c r="H283" s="32"/>
      <c r="I283" s="32"/>
      <c r="J283" s="32"/>
      <c r="K283" s="32"/>
      <c r="L283" s="32"/>
      <c r="M283" s="32"/>
      <c r="N283" s="32"/>
      <c r="O283" s="32"/>
      <c r="P283" s="32"/>
      <c r="Q283" s="32"/>
      <c r="R283" s="32"/>
      <c r="S283" s="32"/>
      <c r="T283" s="32"/>
      <c r="U283" s="32"/>
      <c r="V283" s="32"/>
      <c r="W283" s="32"/>
      <c r="X283" s="32"/>
      <c r="Y283" s="32"/>
      <c r="Z283" s="32"/>
      <c r="AA283" s="32"/>
      <c r="AB283" s="32"/>
      <c r="AC283" s="32"/>
      <c r="AD283" s="32"/>
      <c r="AE283" s="32"/>
      <c r="AF283" s="32"/>
      <c r="AG283" s="32"/>
      <c r="AH283" s="32"/>
      <c r="AI283" s="32"/>
      <c r="AJ283" s="32"/>
      <c r="AK283" s="32"/>
      <c r="AL283" s="32"/>
      <c r="AM283" s="32"/>
      <c r="AN283" s="32"/>
      <c r="AO283" s="32"/>
      <c r="AP283" s="32"/>
      <c r="AQ283" s="32"/>
      <c r="AR283" s="32"/>
      <c r="AS283" s="32"/>
      <c r="AT283" s="32"/>
    </row>
    <row r="285" spans="1:49" ht="18" customHeight="1">
      <c r="C285" s="6" t="s">
        <v>35</v>
      </c>
    </row>
    <row r="286" spans="1:49">
      <c r="E286" s="10" t="s">
        <v>132</v>
      </c>
    </row>
    <row r="287" spans="1:49" ht="33" customHeight="1">
      <c r="A287" s="16"/>
      <c r="B287" s="16"/>
      <c r="C287" s="30"/>
      <c r="D287" s="30"/>
      <c r="E287" s="251"/>
      <c r="F287" s="252"/>
      <c r="G287" s="253"/>
      <c r="H287" s="552" t="s">
        <v>133</v>
      </c>
      <c r="I287" s="552"/>
      <c r="J287" s="552"/>
      <c r="K287" s="552"/>
      <c r="L287" s="552"/>
      <c r="M287" s="552"/>
      <c r="N287" s="552"/>
      <c r="O287" s="552"/>
      <c r="P287" s="552"/>
      <c r="Q287" s="552"/>
      <c r="R287" s="552"/>
      <c r="S287" s="552"/>
      <c r="T287" s="552"/>
      <c r="U287" s="552"/>
      <c r="V287" s="552"/>
      <c r="W287" s="552"/>
      <c r="X287" s="552"/>
      <c r="Y287" s="552"/>
      <c r="Z287" s="552"/>
      <c r="AA287" s="552"/>
      <c r="AB287" s="552"/>
      <c r="AC287" s="552"/>
      <c r="AD287" s="552"/>
      <c r="AE287" s="552"/>
      <c r="AF287" s="552"/>
      <c r="AG287" s="552"/>
      <c r="AH287" s="552"/>
      <c r="AI287" s="552"/>
      <c r="AJ287" s="552"/>
      <c r="AK287" s="552"/>
      <c r="AL287" s="552"/>
      <c r="AM287" s="552"/>
      <c r="AN287" s="552"/>
      <c r="AO287" s="552"/>
      <c r="AP287" s="552"/>
      <c r="AQ287" s="552"/>
      <c r="AR287" s="552"/>
      <c r="AS287" s="552"/>
      <c r="AT287" s="553"/>
      <c r="AW287" s="51"/>
    </row>
    <row r="288" spans="1:49" ht="33" customHeight="1">
      <c r="A288" s="16"/>
      <c r="B288" s="16"/>
      <c r="C288" s="30"/>
      <c r="D288" s="30"/>
      <c r="E288" s="251"/>
      <c r="F288" s="252"/>
      <c r="G288" s="253"/>
      <c r="H288" s="552" t="s">
        <v>134</v>
      </c>
      <c r="I288" s="552"/>
      <c r="J288" s="552"/>
      <c r="K288" s="552"/>
      <c r="L288" s="552"/>
      <c r="M288" s="552"/>
      <c r="N288" s="552"/>
      <c r="O288" s="552"/>
      <c r="P288" s="552"/>
      <c r="Q288" s="552"/>
      <c r="R288" s="552"/>
      <c r="S288" s="552"/>
      <c r="T288" s="552"/>
      <c r="U288" s="552"/>
      <c r="V288" s="552"/>
      <c r="W288" s="552"/>
      <c r="X288" s="552"/>
      <c r="Y288" s="552"/>
      <c r="Z288" s="552"/>
      <c r="AA288" s="552"/>
      <c r="AB288" s="552"/>
      <c r="AC288" s="552"/>
      <c r="AD288" s="552"/>
      <c r="AE288" s="552"/>
      <c r="AF288" s="552"/>
      <c r="AG288" s="552"/>
      <c r="AH288" s="552"/>
      <c r="AI288" s="552"/>
      <c r="AJ288" s="552"/>
      <c r="AK288" s="552"/>
      <c r="AL288" s="552"/>
      <c r="AM288" s="552"/>
      <c r="AN288" s="552"/>
      <c r="AO288" s="552"/>
      <c r="AP288" s="552"/>
      <c r="AQ288" s="552"/>
      <c r="AR288" s="552"/>
      <c r="AS288" s="552"/>
      <c r="AT288" s="553"/>
      <c r="AW288" s="51"/>
    </row>
    <row r="289" spans="1:57" ht="33" customHeight="1">
      <c r="E289" s="248"/>
      <c r="F289" s="248"/>
      <c r="G289" s="248"/>
      <c r="H289" s="249" t="s">
        <v>367</v>
      </c>
      <c r="I289" s="250"/>
      <c r="J289" s="250"/>
      <c r="K289" s="250"/>
      <c r="L289" s="250"/>
      <c r="M289" s="250"/>
      <c r="N289" s="250"/>
      <c r="O289" s="250"/>
      <c r="P289" s="250"/>
      <c r="Q289" s="250"/>
      <c r="R289" s="250"/>
      <c r="S289" s="250"/>
      <c r="T289" s="250"/>
      <c r="U289" s="250"/>
      <c r="V289" s="250"/>
      <c r="W289" s="250"/>
      <c r="X289" s="250"/>
      <c r="Y289" s="250"/>
      <c r="Z289" s="250"/>
      <c r="AA289" s="250"/>
      <c r="AB289" s="250"/>
      <c r="AC289" s="250"/>
      <c r="AD289" s="250"/>
      <c r="AE289" s="250"/>
      <c r="AF289" s="250"/>
      <c r="AG289" s="250"/>
      <c r="AH289" s="250"/>
      <c r="AI289" s="250"/>
      <c r="AJ289" s="250"/>
      <c r="AK289" s="250"/>
      <c r="AL289" s="250"/>
      <c r="AM289" s="250"/>
      <c r="AN289" s="250"/>
      <c r="AO289" s="250"/>
      <c r="AP289" s="250"/>
      <c r="AQ289" s="250"/>
      <c r="AR289" s="250"/>
      <c r="AS289" s="250"/>
      <c r="AT289" s="250"/>
    </row>
    <row r="290" spans="1:57" ht="33" customHeight="1">
      <c r="A290" s="16"/>
      <c r="B290" s="16"/>
      <c r="C290" s="30"/>
      <c r="D290" s="30"/>
      <c r="E290" s="251"/>
      <c r="F290" s="252"/>
      <c r="G290" s="253"/>
      <c r="H290" s="551" t="s">
        <v>368</v>
      </c>
      <c r="I290" s="552"/>
      <c r="J290" s="552"/>
      <c r="K290" s="552"/>
      <c r="L290" s="552"/>
      <c r="M290" s="552"/>
      <c r="N290" s="552"/>
      <c r="O290" s="552"/>
      <c r="P290" s="552"/>
      <c r="Q290" s="552"/>
      <c r="R290" s="552"/>
      <c r="S290" s="552"/>
      <c r="T290" s="552"/>
      <c r="U290" s="552"/>
      <c r="V290" s="552"/>
      <c r="W290" s="552"/>
      <c r="X290" s="552"/>
      <c r="Y290" s="552"/>
      <c r="Z290" s="552"/>
      <c r="AA290" s="552"/>
      <c r="AB290" s="552"/>
      <c r="AC290" s="552"/>
      <c r="AD290" s="552"/>
      <c r="AE290" s="552"/>
      <c r="AF290" s="552"/>
      <c r="AG290" s="552"/>
      <c r="AH290" s="552"/>
      <c r="AI290" s="552"/>
      <c r="AJ290" s="552"/>
      <c r="AK290" s="552"/>
      <c r="AL290" s="552"/>
      <c r="AM290" s="552"/>
      <c r="AN290" s="552"/>
      <c r="AO290" s="552"/>
      <c r="AP290" s="552"/>
      <c r="AQ290" s="552"/>
      <c r="AR290" s="552"/>
      <c r="AS290" s="552"/>
      <c r="AT290" s="553"/>
    </row>
    <row r="291" spans="1:57" ht="33" customHeight="1">
      <c r="A291" s="16"/>
      <c r="B291" s="16"/>
      <c r="C291" s="30"/>
      <c r="D291" s="30"/>
      <c r="E291" s="251"/>
      <c r="F291" s="252"/>
      <c r="G291" s="253"/>
      <c r="H291" s="552" t="s">
        <v>369</v>
      </c>
      <c r="I291" s="552"/>
      <c r="J291" s="552"/>
      <c r="K291" s="552"/>
      <c r="L291" s="552"/>
      <c r="M291" s="552"/>
      <c r="N291" s="552"/>
      <c r="O291" s="552"/>
      <c r="P291" s="552"/>
      <c r="Q291" s="552"/>
      <c r="R291" s="552"/>
      <c r="S291" s="552"/>
      <c r="T291" s="552"/>
      <c r="U291" s="552"/>
      <c r="V291" s="552"/>
      <c r="W291" s="552"/>
      <c r="X291" s="552"/>
      <c r="Y291" s="552"/>
      <c r="Z291" s="552"/>
      <c r="AA291" s="552"/>
      <c r="AB291" s="552"/>
      <c r="AC291" s="552"/>
      <c r="AD291" s="552"/>
      <c r="AE291" s="552"/>
      <c r="AF291" s="552"/>
      <c r="AG291" s="552"/>
      <c r="AH291" s="552"/>
      <c r="AI291" s="552"/>
      <c r="AJ291" s="552"/>
      <c r="AK291" s="552"/>
      <c r="AL291" s="552"/>
      <c r="AM291" s="552"/>
      <c r="AN291" s="552"/>
      <c r="AO291" s="552"/>
      <c r="AP291" s="552"/>
      <c r="AQ291" s="552"/>
      <c r="AR291" s="552"/>
      <c r="AS291" s="552"/>
      <c r="AT291" s="553"/>
      <c r="AW291" s="51"/>
    </row>
    <row r="293" spans="1:57" s="6" customFormat="1">
      <c r="H293" s="35"/>
      <c r="AU293" s="2"/>
      <c r="AV293" s="2"/>
      <c r="AW293" s="2"/>
      <c r="AX293" s="2"/>
      <c r="AY293" s="2"/>
      <c r="AZ293" s="2"/>
      <c r="BA293" s="2"/>
      <c r="BB293" s="2"/>
      <c r="BC293" s="2"/>
      <c r="BD293" s="2"/>
      <c r="BE293" s="2"/>
    </row>
  </sheetData>
  <dataConsolidate link="1"/>
  <mergeCells count="465">
    <mergeCell ref="C5:AT5"/>
    <mergeCell ref="C6:AT6"/>
    <mergeCell ref="E10:L12"/>
    <mergeCell ref="N10:Q10"/>
    <mergeCell ref="S10:V10"/>
    <mergeCell ref="M11:AT12"/>
    <mergeCell ref="E23:L24"/>
    <mergeCell ref="M23:O24"/>
    <mergeCell ref="P23:W24"/>
    <mergeCell ref="X23:Z24"/>
    <mergeCell ref="AA23:AH24"/>
    <mergeCell ref="AI23:AT24"/>
    <mergeCell ref="E13:L14"/>
    <mergeCell ref="M13:AT14"/>
    <mergeCell ref="E15:L16"/>
    <mergeCell ref="M15:AT16"/>
    <mergeCell ref="E17:L18"/>
    <mergeCell ref="M17:AT18"/>
    <mergeCell ref="E36:L36"/>
    <mergeCell ref="M36:AT36"/>
    <mergeCell ref="E37:L42"/>
    <mergeCell ref="M37:Q39"/>
    <mergeCell ref="R37:AT39"/>
    <mergeCell ref="M40:Q42"/>
    <mergeCell ref="R40:AT42"/>
    <mergeCell ref="E25:L27"/>
    <mergeCell ref="M25:AT27"/>
    <mergeCell ref="E28:F33"/>
    <mergeCell ref="G28:L30"/>
    <mergeCell ref="M28:AT30"/>
    <mergeCell ref="G31:L33"/>
    <mergeCell ref="M31:AT33"/>
    <mergeCell ref="O54:AT55"/>
    <mergeCell ref="E56:L59"/>
    <mergeCell ref="M56:R57"/>
    <mergeCell ref="S56:AT57"/>
    <mergeCell ref="M58:R59"/>
    <mergeCell ref="S58:AT59"/>
    <mergeCell ref="E43:L48"/>
    <mergeCell ref="M43:Q45"/>
    <mergeCell ref="R43:AT45"/>
    <mergeCell ref="M46:Q48"/>
    <mergeCell ref="R46:AT48"/>
    <mergeCell ref="E52:L55"/>
    <mergeCell ref="O52:T53"/>
    <mergeCell ref="W52:Z53"/>
    <mergeCell ref="AB52:AF53"/>
    <mergeCell ref="AH52:AT53"/>
    <mergeCell ref="M65:U65"/>
    <mergeCell ref="V65:Y65"/>
    <mergeCell ref="Z65:AC65"/>
    <mergeCell ref="AD65:AF65"/>
    <mergeCell ref="AG65:AJ65"/>
    <mergeCell ref="AK65:AM65"/>
    <mergeCell ref="AN65:AQ65"/>
    <mergeCell ref="M64:U64"/>
    <mergeCell ref="V64:Y64"/>
    <mergeCell ref="Z64:AC64"/>
    <mergeCell ref="AD64:AF64"/>
    <mergeCell ref="AG64:AJ64"/>
    <mergeCell ref="Z66:AC66"/>
    <mergeCell ref="AD66:AF66"/>
    <mergeCell ref="AG66:AJ66"/>
    <mergeCell ref="AK66:AM66"/>
    <mergeCell ref="AN66:AQ66"/>
    <mergeCell ref="AR66:AT66"/>
    <mergeCell ref="AK64:AM64"/>
    <mergeCell ref="AN64:AQ64"/>
    <mergeCell ref="AR64:AT64"/>
    <mergeCell ref="AR65:AT65"/>
    <mergeCell ref="E64:L65"/>
    <mergeCell ref="E76:AT76"/>
    <mergeCell ref="E77:Y77"/>
    <mergeCell ref="Z77:AT77"/>
    <mergeCell ref="E78:Y78"/>
    <mergeCell ref="Z78:AT78"/>
    <mergeCell ref="E81:V81"/>
    <mergeCell ref="W81:AO81"/>
    <mergeCell ref="AP81:AT81"/>
    <mergeCell ref="AN67:AQ67"/>
    <mergeCell ref="AR67:AT67"/>
    <mergeCell ref="E73:AF73"/>
    <mergeCell ref="AG73:AT73"/>
    <mergeCell ref="E74:AF74"/>
    <mergeCell ref="AG74:AT74"/>
    <mergeCell ref="M67:U67"/>
    <mergeCell ref="V67:Y67"/>
    <mergeCell ref="Z67:AC67"/>
    <mergeCell ref="AD67:AF67"/>
    <mergeCell ref="AG67:AJ67"/>
    <mergeCell ref="AK67:AM67"/>
    <mergeCell ref="E66:L67"/>
    <mergeCell ref="M66:U66"/>
    <mergeCell ref="V66:Y66"/>
    <mergeCell ref="E87:AC87"/>
    <mergeCell ref="AD87:AO87"/>
    <mergeCell ref="AP87:AT87"/>
    <mergeCell ref="E90:V90"/>
    <mergeCell ref="W90:AT90"/>
    <mergeCell ref="E91:V91"/>
    <mergeCell ref="W91:AT91"/>
    <mergeCell ref="E82:V82"/>
    <mergeCell ref="W82:AO82"/>
    <mergeCell ref="AP82:AT82"/>
    <mergeCell ref="E86:AC86"/>
    <mergeCell ref="AD86:AO86"/>
    <mergeCell ref="AP86:AT86"/>
    <mergeCell ref="AR96:AT96"/>
    <mergeCell ref="E97:K97"/>
    <mergeCell ref="L97:S97"/>
    <mergeCell ref="T97:W97"/>
    <mergeCell ref="X97:AJ97"/>
    <mergeCell ref="AK97:AT97"/>
    <mergeCell ref="E95:K95"/>
    <mergeCell ref="L95:W95"/>
    <mergeCell ref="X95:AJ95"/>
    <mergeCell ref="AK95:AT95"/>
    <mergeCell ref="E96:K96"/>
    <mergeCell ref="L96:S96"/>
    <mergeCell ref="T96:W96"/>
    <mergeCell ref="X96:AE96"/>
    <mergeCell ref="AF96:AJ96"/>
    <mergeCell ref="AK96:AQ96"/>
    <mergeCell ref="E105:O106"/>
    <mergeCell ref="P105:X106"/>
    <mergeCell ref="Y105:AG106"/>
    <mergeCell ref="AH105:AK106"/>
    <mergeCell ref="AL105:AT106"/>
    <mergeCell ref="E107:F108"/>
    <mergeCell ref="G107:O108"/>
    <mergeCell ref="P107:W108"/>
    <mergeCell ref="X107:X108"/>
    <mergeCell ref="Y107:AF108"/>
    <mergeCell ref="AG107:AG108"/>
    <mergeCell ref="AH107:AK108"/>
    <mergeCell ref="AL107:AS108"/>
    <mergeCell ref="AT107:AT108"/>
    <mergeCell ref="E109:F110"/>
    <mergeCell ref="G109:O110"/>
    <mergeCell ref="P109:W110"/>
    <mergeCell ref="X109:X110"/>
    <mergeCell ref="Y109:AF110"/>
    <mergeCell ref="AG109:AG110"/>
    <mergeCell ref="AH109:AK110"/>
    <mergeCell ref="AL109:AS110"/>
    <mergeCell ref="AT109:AT110"/>
    <mergeCell ref="E111:F112"/>
    <mergeCell ref="G111:O112"/>
    <mergeCell ref="P111:W112"/>
    <mergeCell ref="X111:X112"/>
    <mergeCell ref="Y111:AF112"/>
    <mergeCell ref="AG111:AG112"/>
    <mergeCell ref="AH111:AK112"/>
    <mergeCell ref="AL111:AS112"/>
    <mergeCell ref="AT111:AT112"/>
    <mergeCell ref="E113:F114"/>
    <mergeCell ref="G113:O114"/>
    <mergeCell ref="P113:W114"/>
    <mergeCell ref="X113:X114"/>
    <mergeCell ref="Y113:AF114"/>
    <mergeCell ref="AG113:AG114"/>
    <mergeCell ref="AH113:AK114"/>
    <mergeCell ref="AL113:AS114"/>
    <mergeCell ref="AT113:AT114"/>
    <mergeCell ref="E115:F116"/>
    <mergeCell ref="G115:O116"/>
    <mergeCell ref="P115:W116"/>
    <mergeCell ref="X115:X116"/>
    <mergeCell ref="Y115:AF116"/>
    <mergeCell ref="AG115:AG116"/>
    <mergeCell ref="AH115:AK116"/>
    <mergeCell ref="AL115:AS116"/>
    <mergeCell ref="AT115:AT116"/>
    <mergeCell ref="E126:K128"/>
    <mergeCell ref="L126:P127"/>
    <mergeCell ref="Q126:U127"/>
    <mergeCell ref="V126:Z127"/>
    <mergeCell ref="AA126:AE127"/>
    <mergeCell ref="AF126:AJ127"/>
    <mergeCell ref="AK126:AO127"/>
    <mergeCell ref="AP126:AR128"/>
    <mergeCell ref="E117:O118"/>
    <mergeCell ref="P117:W118"/>
    <mergeCell ref="X117:X118"/>
    <mergeCell ref="Y117:AF118"/>
    <mergeCell ref="AG117:AG118"/>
    <mergeCell ref="AH117:AK118"/>
    <mergeCell ref="AS126:AT128"/>
    <mergeCell ref="L128:P128"/>
    <mergeCell ref="Q128:U128"/>
    <mergeCell ref="V128:Z128"/>
    <mergeCell ref="AA128:AE128"/>
    <mergeCell ref="AF128:AJ128"/>
    <mergeCell ref="AK128:AO128"/>
    <mergeCell ref="AL117:AS118"/>
    <mergeCell ref="AT117:AT118"/>
    <mergeCell ref="AK129:AO129"/>
    <mergeCell ref="AP129:AR129"/>
    <mergeCell ref="E130:K130"/>
    <mergeCell ref="L130:P130"/>
    <mergeCell ref="Q130:U130"/>
    <mergeCell ref="V130:Z130"/>
    <mergeCell ref="AA130:AE130"/>
    <mergeCell ref="AF130:AJ130"/>
    <mergeCell ref="AK130:AO130"/>
    <mergeCell ref="AP130:AR130"/>
    <mergeCell ref="E129:K129"/>
    <mergeCell ref="L129:P129"/>
    <mergeCell ref="Q129:U129"/>
    <mergeCell ref="V129:Z129"/>
    <mergeCell ref="AA129:AE129"/>
    <mergeCell ref="AF129:AJ129"/>
    <mergeCell ref="AK131:AO131"/>
    <mergeCell ref="AP131:AR131"/>
    <mergeCell ref="AS131:AT131"/>
    <mergeCell ref="E137:K139"/>
    <mergeCell ref="L137:P138"/>
    <mergeCell ref="Q137:U138"/>
    <mergeCell ref="V137:Z138"/>
    <mergeCell ref="AA137:AE138"/>
    <mergeCell ref="AF137:AI139"/>
    <mergeCell ref="L139:P139"/>
    <mergeCell ref="E131:K131"/>
    <mergeCell ref="L131:P131"/>
    <mergeCell ref="Q131:U131"/>
    <mergeCell ref="V131:Z131"/>
    <mergeCell ref="AA131:AE131"/>
    <mergeCell ref="AF131:AJ131"/>
    <mergeCell ref="AF140:AI140"/>
    <mergeCell ref="E141:K141"/>
    <mergeCell ref="L141:P141"/>
    <mergeCell ref="Q141:U141"/>
    <mergeCell ref="V141:Z141"/>
    <mergeCell ref="AA141:AE141"/>
    <mergeCell ref="AF141:AI141"/>
    <mergeCell ref="Q139:U139"/>
    <mergeCell ref="V139:Z139"/>
    <mergeCell ref="AA139:AE139"/>
    <mergeCell ref="E140:K140"/>
    <mergeCell ref="L140:P140"/>
    <mergeCell ref="Q140:U140"/>
    <mergeCell ref="V140:Z140"/>
    <mergeCell ref="AA140:AE140"/>
    <mergeCell ref="E148:L150"/>
    <mergeCell ref="M148:AT150"/>
    <mergeCell ref="E151:L152"/>
    <mergeCell ref="M151:AT152"/>
    <mergeCell ref="E153:L154"/>
    <mergeCell ref="M153:AT154"/>
    <mergeCell ref="E142:K142"/>
    <mergeCell ref="L142:P142"/>
    <mergeCell ref="Q142:U142"/>
    <mergeCell ref="V142:Z142"/>
    <mergeCell ref="AA142:AE142"/>
    <mergeCell ref="AF142:AI142"/>
    <mergeCell ref="E155:L157"/>
    <mergeCell ref="N155:Q155"/>
    <mergeCell ref="S155:W155"/>
    <mergeCell ref="M156:AT157"/>
    <mergeCell ref="E158:L158"/>
    <mergeCell ref="M158:P158"/>
    <mergeCell ref="R158:T158"/>
    <mergeCell ref="V158:Y158"/>
    <mergeCell ref="Z158:AG158"/>
    <mergeCell ref="AH158:AK158"/>
    <mergeCell ref="AM158:AO158"/>
    <mergeCell ref="AQ158:AT158"/>
    <mergeCell ref="E159:L159"/>
    <mergeCell ref="M159:AG159"/>
    <mergeCell ref="AH159:AT159"/>
    <mergeCell ref="E160:L160"/>
    <mergeCell ref="M160:X160"/>
    <mergeCell ref="Z160:AG160"/>
    <mergeCell ref="AH160:AS160"/>
    <mergeCell ref="E162:L165"/>
    <mergeCell ref="E169:L171"/>
    <mergeCell ref="M169:AT171"/>
    <mergeCell ref="E172:L173"/>
    <mergeCell ref="M172:AT173"/>
    <mergeCell ref="E174:L175"/>
    <mergeCell ref="M174:AT175"/>
    <mergeCell ref="E161:L161"/>
    <mergeCell ref="M161:P161"/>
    <mergeCell ref="Q161:T161"/>
    <mergeCell ref="U161:AD161"/>
    <mergeCell ref="AF161:AI161"/>
    <mergeCell ref="AJ161:AS161"/>
    <mergeCell ref="E176:L178"/>
    <mergeCell ref="N176:Q176"/>
    <mergeCell ref="S176:W176"/>
    <mergeCell ref="M177:AT178"/>
    <mergeCell ref="E179:L179"/>
    <mergeCell ref="M179:P179"/>
    <mergeCell ref="R179:T179"/>
    <mergeCell ref="V179:Y179"/>
    <mergeCell ref="Z179:AG179"/>
    <mergeCell ref="AH179:AK179"/>
    <mergeCell ref="E182:L182"/>
    <mergeCell ref="M182:P182"/>
    <mergeCell ref="Q182:T182"/>
    <mergeCell ref="U182:AD182"/>
    <mergeCell ref="AF182:AI182"/>
    <mergeCell ref="AJ182:AS182"/>
    <mergeCell ref="AM179:AO179"/>
    <mergeCell ref="AQ179:AT179"/>
    <mergeCell ref="E180:L180"/>
    <mergeCell ref="M180:AG180"/>
    <mergeCell ref="AH180:AT180"/>
    <mergeCell ref="E181:L181"/>
    <mergeCell ref="M181:X181"/>
    <mergeCell ref="Z181:AG181"/>
    <mergeCell ref="AH181:AS181"/>
    <mergeCell ref="N222:Q222"/>
    <mergeCell ref="S222:W222"/>
    <mergeCell ref="M223:AT224"/>
    <mergeCell ref="E183:L186"/>
    <mergeCell ref="E212:L214"/>
    <mergeCell ref="M212:AT214"/>
    <mergeCell ref="E215:L216"/>
    <mergeCell ref="M215:AT216"/>
    <mergeCell ref="E217:L217"/>
    <mergeCell ref="M217:AT217"/>
    <mergeCell ref="E190:L192"/>
    <mergeCell ref="M190:AT192"/>
    <mergeCell ref="E193:L194"/>
    <mergeCell ref="M193:AT194"/>
    <mergeCell ref="E195:L196"/>
    <mergeCell ref="M195:AT196"/>
    <mergeCell ref="E197:L199"/>
    <mergeCell ref="N197:Q197"/>
    <mergeCell ref="S197:W197"/>
    <mergeCell ref="M198:AT199"/>
    <mergeCell ref="AM200:AO200"/>
    <mergeCell ref="AQ200:AT200"/>
    <mergeCell ref="E201:L201"/>
    <mergeCell ref="M201:AG201"/>
    <mergeCell ref="E261:L263"/>
    <mergeCell ref="M261:AT263"/>
    <mergeCell ref="E250:L251"/>
    <mergeCell ref="M250:AT251"/>
    <mergeCell ref="E252:L253"/>
    <mergeCell ref="M252:AT253"/>
    <mergeCell ref="E241:L241"/>
    <mergeCell ref="M241:P241"/>
    <mergeCell ref="R241:T241"/>
    <mergeCell ref="V241:Y241"/>
    <mergeCell ref="Z241:AG241"/>
    <mergeCell ref="AH241:AK241"/>
    <mergeCell ref="AM257:AO257"/>
    <mergeCell ref="AQ257:AT257"/>
    <mergeCell ref="E258:L258"/>
    <mergeCell ref="M258:AT258"/>
    <mergeCell ref="E254:L256"/>
    <mergeCell ref="N254:Q254"/>
    <mergeCell ref="S254:W254"/>
    <mergeCell ref="M255:AT256"/>
    <mergeCell ref="E257:L257"/>
    <mergeCell ref="M257:P257"/>
    <mergeCell ref="R257:T257"/>
    <mergeCell ref="V257:Y257"/>
    <mergeCell ref="E269:L270"/>
    <mergeCell ref="M269:AT270"/>
    <mergeCell ref="E271:L273"/>
    <mergeCell ref="N271:Q271"/>
    <mergeCell ref="S271:W271"/>
    <mergeCell ref="M272:AT273"/>
    <mergeCell ref="E264:L265"/>
    <mergeCell ref="M264:AT265"/>
    <mergeCell ref="E266:L266"/>
    <mergeCell ref="M266:AT266"/>
    <mergeCell ref="E267:L268"/>
    <mergeCell ref="M267:AT268"/>
    <mergeCell ref="E290:G290"/>
    <mergeCell ref="H290:AT290"/>
    <mergeCell ref="E291:G291"/>
    <mergeCell ref="H291:AT291"/>
    <mergeCell ref="AK280:AK281"/>
    <mergeCell ref="AL280:AS281"/>
    <mergeCell ref="AT280:AT281"/>
    <mergeCell ref="E287:G287"/>
    <mergeCell ref="H287:AT287"/>
    <mergeCell ref="E288:G288"/>
    <mergeCell ref="H288:AT288"/>
    <mergeCell ref="E280:L281"/>
    <mergeCell ref="M280:T281"/>
    <mergeCell ref="U280:U281"/>
    <mergeCell ref="V280:AB281"/>
    <mergeCell ref="AC280:AC281"/>
    <mergeCell ref="AD280:AJ281"/>
    <mergeCell ref="E289:G289"/>
    <mergeCell ref="H289:AT289"/>
    <mergeCell ref="AM274:AO274"/>
    <mergeCell ref="AQ274:AT274"/>
    <mergeCell ref="E275:L275"/>
    <mergeCell ref="M275:AT275"/>
    <mergeCell ref="E278:L279"/>
    <mergeCell ref="M278:U279"/>
    <mergeCell ref="V278:AC279"/>
    <mergeCell ref="AD278:AK279"/>
    <mergeCell ref="AL278:AT279"/>
    <mergeCell ref="E274:L274"/>
    <mergeCell ref="M274:P274"/>
    <mergeCell ref="R274:T274"/>
    <mergeCell ref="V274:Y274"/>
    <mergeCell ref="Z274:AG274"/>
    <mergeCell ref="AH274:AK274"/>
    <mergeCell ref="AH201:AT201"/>
    <mergeCell ref="E202:L202"/>
    <mergeCell ref="M202:X202"/>
    <mergeCell ref="Z202:AG202"/>
    <mergeCell ref="AH202:AS202"/>
    <mergeCell ref="E200:L200"/>
    <mergeCell ref="M200:P200"/>
    <mergeCell ref="R200:T200"/>
    <mergeCell ref="V200:Y200"/>
    <mergeCell ref="Z200:AG200"/>
    <mergeCell ref="AH200:AK200"/>
    <mergeCell ref="E203:L203"/>
    <mergeCell ref="M203:P203"/>
    <mergeCell ref="Q203:T203"/>
    <mergeCell ref="U203:AD203"/>
    <mergeCell ref="AF203:AI203"/>
    <mergeCell ref="AJ203:AS203"/>
    <mergeCell ref="AM241:AO241"/>
    <mergeCell ref="AQ241:AT241"/>
    <mergeCell ref="E242:L242"/>
    <mergeCell ref="M242:AT242"/>
    <mergeCell ref="E236:L237"/>
    <mergeCell ref="M236:AT237"/>
    <mergeCell ref="E238:L240"/>
    <mergeCell ref="N238:Q238"/>
    <mergeCell ref="S238:W238"/>
    <mergeCell ref="M239:AT240"/>
    <mergeCell ref="E231:L232"/>
    <mergeCell ref="M231:AT232"/>
    <mergeCell ref="E233:L233"/>
    <mergeCell ref="M233:AT233"/>
    <mergeCell ref="E234:L235"/>
    <mergeCell ref="M234:AT235"/>
    <mergeCell ref="AM225:AO225"/>
    <mergeCell ref="AQ225:AT225"/>
    <mergeCell ref="Z257:AG257"/>
    <mergeCell ref="AH257:AK257"/>
    <mergeCell ref="E204:L207"/>
    <mergeCell ref="E244:L246"/>
    <mergeCell ref="M244:AT246"/>
    <mergeCell ref="E247:L248"/>
    <mergeCell ref="M247:AT248"/>
    <mergeCell ref="E249:L249"/>
    <mergeCell ref="M249:AT249"/>
    <mergeCell ref="E226:L226"/>
    <mergeCell ref="M226:AT226"/>
    <mergeCell ref="E228:L230"/>
    <mergeCell ref="M228:AT230"/>
    <mergeCell ref="E225:L225"/>
    <mergeCell ref="M225:P225"/>
    <mergeCell ref="R225:T225"/>
    <mergeCell ref="V225:Y225"/>
    <mergeCell ref="Z225:AG225"/>
    <mergeCell ref="AH225:AK225"/>
    <mergeCell ref="E218:L219"/>
    <mergeCell ref="M218:AT219"/>
    <mergeCell ref="E220:L221"/>
    <mergeCell ref="M220:AT221"/>
    <mergeCell ref="E222:L224"/>
  </mergeCells>
  <phoneticPr fontId="5"/>
  <dataValidations count="17">
    <dataValidation type="list" allowBlank="1" showInputMessage="1" showErrorMessage="1" sqref="E141:K141" xr:uid="{14954858-D1FF-451F-8DA7-9298EBA45791}">
      <formula1>"停電対応GHP,標準GHP"</formula1>
    </dataValidation>
    <dataValidation type="list" allowBlank="1" showInputMessage="1" sqref="E140:K140" xr:uid="{9BF61C83-A4BE-456F-9DF4-1E8D450FBAFC}">
      <formula1>"停電対応GHP,標準GHP"</formula1>
    </dataValidation>
    <dataValidation type="list" allowBlank="1" showInputMessage="1" sqref="E129:K129" xr:uid="{27FFAC5A-817C-4D21-A226-A6B93E625D83}">
      <formula1>"ジェネライト,ガスエンジン,ガスタービン,燃料電池"</formula1>
    </dataValidation>
    <dataValidation type="list" allowBlank="1" showInputMessage="1" showErrorMessage="1" sqref="E130:K130" xr:uid="{6B8F7660-19C5-4497-BF23-DC1652DFC251}">
      <formula1>"ジェネライト,ガスエンジン,ガスタービン,燃料電池"</formula1>
    </dataValidation>
    <dataValidation type="list" allowBlank="1" showInputMessage="1" showErrorMessage="1" sqref="AP87" xr:uid="{D284D306-A71D-4C04-B0F5-22C5E8D176CE}">
      <formula1>適合条件の確認</formula1>
    </dataValidation>
    <dataValidation type="list" allowBlank="1" showInputMessage="1" showErrorMessage="1" sqref="M23:O24 X23:Z24" xr:uid="{606174B4-F913-4376-BAC6-02BA4404F564}">
      <formula1>"〇"</formula1>
    </dataValidation>
    <dataValidation type="list" allowBlank="1" showInputMessage="1" showErrorMessage="1" sqref="AD87" xr:uid="{9D1C2278-2D81-4E14-AF79-CD433325E977}">
      <formula1>避難スペースへの供給</formula1>
    </dataValidation>
    <dataValidation type="list" allowBlank="1" showInputMessage="1" showErrorMessage="1" sqref="F80 F85" xr:uid="{7DB3647B-F9D6-4F77-A134-AE2A7F840B33}">
      <formula1>"　,○"</formula1>
    </dataValidation>
    <dataValidation type="list" allowBlank="1" showInputMessage="1" showErrorMessage="1" sqref="AE80:AF80 AE85:AF85" xr:uid="{C914E25B-EA8B-4BBA-8881-B504BC8B790D}">
      <formula1>"既,見込み"</formula1>
    </dataValidation>
    <dataValidation type="list" allowBlank="1" showInputMessage="1" showErrorMessage="1" sqref="AH113 AH115 AH107 AH109 AH111" xr:uid="{798049A0-0DC0-4F64-811F-4B3906014095}">
      <formula1>"'1/3"</formula1>
    </dataValidation>
    <dataValidation type="list" allowBlank="1" showInputMessage="1" showErrorMessage="1" sqref="E74:AF74" xr:uid="{6052D51E-5522-4F38-A47D-779FB299DF5E}">
      <formula1>供給方式</formula1>
    </dataValidation>
    <dataValidation type="list" allowBlank="1" showInputMessage="1" showErrorMessage="1" sqref="AP82:AT82" xr:uid="{9215641D-79EB-49F1-A8CC-F1BB450F7055}">
      <formula1>締結状況</formula1>
    </dataValidation>
    <dataValidation type="list" allowBlank="1" showErrorMessage="1" sqref="W82:AO82" xr:uid="{DE30E37D-F4FF-420B-A648-D4A1D9B5BCBA}">
      <formula1>INDIRECT($E$82)</formula1>
    </dataValidation>
    <dataValidation type="list" allowBlank="1" showInputMessage="1" showErrorMessage="1" sqref="Z64:AC66" xr:uid="{E61C260E-48F2-4068-899D-A0C1BE400E9C}">
      <formula1>"８,９"</formula1>
    </dataValidation>
    <dataValidation type="list" allowBlank="1" showInputMessage="1" showErrorMessage="1" sqref="AN64:AQ67" xr:uid="{699C17E5-D21C-45A4-AB70-104265CFA0D2}">
      <formula1>"1,2,3,4,5,6,7,8,9,10,11,12,13,14,15,16,17,18,19,20,21,22,23,24,25,26,27,28,29,30,31"</formula1>
    </dataValidation>
    <dataValidation type="list" allowBlank="1" showInputMessage="1" showErrorMessage="1" sqref="Z67:AC67" xr:uid="{02372C75-4931-4CFB-B530-54FDF921AFBC}">
      <formula1>"8,9,10"</formula1>
    </dataValidation>
    <dataValidation type="list" allowBlank="1" showInputMessage="1" showErrorMessage="1" sqref="AG64:AJ67" xr:uid="{49D97212-191C-4084-864F-8C4FBD4734C4}">
      <formula1>"４,５,６,７,８,９,１０,１１,１２,１,２,３"</formula1>
    </dataValidation>
  </dataValidations>
  <printOptions horizontalCentered="1"/>
  <pageMargins left="0.19685039370078741" right="0.19685039370078741" top="0.59055118110236227" bottom="0.39370078740157483" header="0.31496062992125984" footer="0.31496062992125984"/>
  <pageSetup paperSize="9" firstPageNumber="49" fitToHeight="7" orientation="portrait" useFirstPageNumber="1" r:id="rId1"/>
  <rowBreaks count="4" manualBreakCount="4">
    <brk id="60" max="46" man="1"/>
    <brk id="99" max="46" man="1"/>
    <brk id="144" max="46" man="1"/>
    <brk id="188" max="46" man="1"/>
  </rowBreaks>
  <drawing r:id="rId2"/>
  <legacyDrawing r:id="rId3"/>
  <mc:AlternateContent xmlns:mc="http://schemas.openxmlformats.org/markup-compatibility/2006">
    <mc:Choice Requires="x14">
      <controls>
        <mc:AlternateContent xmlns:mc="http://schemas.openxmlformats.org/markup-compatibility/2006">
          <mc:Choice Requires="x14">
            <control shapeId="186369" r:id="rId4" name="Check Box 1">
              <controlPr defaultSize="0" autoFill="0" autoLine="0" autoPict="0">
                <anchor moveWithCells="1">
                  <from>
                    <xdr:col>5</xdr:col>
                    <xdr:colOff>12700</xdr:colOff>
                    <xdr:row>289</xdr:row>
                    <xdr:rowOff>76200</xdr:rowOff>
                  </from>
                  <to>
                    <xdr:col>6</xdr:col>
                    <xdr:colOff>50800</xdr:colOff>
                    <xdr:row>289</xdr:row>
                    <xdr:rowOff>285750</xdr:rowOff>
                  </to>
                </anchor>
              </controlPr>
            </control>
          </mc:Choice>
        </mc:AlternateContent>
        <mc:AlternateContent xmlns:mc="http://schemas.openxmlformats.org/markup-compatibility/2006">
          <mc:Choice Requires="x14">
            <control shapeId="186370" r:id="rId5" name="Check Box 2">
              <controlPr defaultSize="0" autoFill="0" autoLine="0" autoPict="0">
                <anchor moveWithCells="1">
                  <from>
                    <xdr:col>12</xdr:col>
                    <xdr:colOff>69850</xdr:colOff>
                    <xdr:row>51</xdr:row>
                    <xdr:rowOff>57150</xdr:rowOff>
                  </from>
                  <to>
                    <xdr:col>14</xdr:col>
                    <xdr:colOff>19050</xdr:colOff>
                    <xdr:row>52</xdr:row>
                    <xdr:rowOff>146050</xdr:rowOff>
                  </to>
                </anchor>
              </controlPr>
            </control>
          </mc:Choice>
        </mc:AlternateContent>
        <mc:AlternateContent xmlns:mc="http://schemas.openxmlformats.org/markup-compatibility/2006">
          <mc:Choice Requires="x14">
            <control shapeId="186371" r:id="rId6" name="Check Box 3">
              <controlPr defaultSize="0" autoFill="0" autoLine="0" autoPict="0">
                <anchor moveWithCells="1">
                  <from>
                    <xdr:col>5</xdr:col>
                    <xdr:colOff>12700</xdr:colOff>
                    <xdr:row>287</xdr:row>
                    <xdr:rowOff>95250</xdr:rowOff>
                  </from>
                  <to>
                    <xdr:col>6</xdr:col>
                    <xdr:colOff>50800</xdr:colOff>
                    <xdr:row>287</xdr:row>
                    <xdr:rowOff>317500</xdr:rowOff>
                  </to>
                </anchor>
              </controlPr>
            </control>
          </mc:Choice>
        </mc:AlternateContent>
        <mc:AlternateContent xmlns:mc="http://schemas.openxmlformats.org/markup-compatibility/2006">
          <mc:Choice Requires="x14">
            <control shapeId="186372" r:id="rId7" name="Check Box 4">
              <controlPr defaultSize="0" autoFill="0" autoLine="0" autoPict="0">
                <anchor moveWithCells="1">
                  <from>
                    <xdr:col>12</xdr:col>
                    <xdr:colOff>69850</xdr:colOff>
                    <xdr:row>53</xdr:row>
                    <xdr:rowOff>50800</xdr:rowOff>
                  </from>
                  <to>
                    <xdr:col>14</xdr:col>
                    <xdr:colOff>19050</xdr:colOff>
                    <xdr:row>54</xdr:row>
                    <xdr:rowOff>133350</xdr:rowOff>
                  </to>
                </anchor>
              </controlPr>
            </control>
          </mc:Choice>
        </mc:AlternateContent>
        <mc:AlternateContent xmlns:mc="http://schemas.openxmlformats.org/markup-compatibility/2006">
          <mc:Choice Requires="x14">
            <control shapeId="186373" r:id="rId8" name="Check Box 5">
              <controlPr defaultSize="0" autoFill="0" autoLine="0" autoPict="0">
                <anchor moveWithCells="1">
                  <from>
                    <xdr:col>20</xdr:col>
                    <xdr:colOff>38100</xdr:colOff>
                    <xdr:row>51</xdr:row>
                    <xdr:rowOff>57150</xdr:rowOff>
                  </from>
                  <to>
                    <xdr:col>22</xdr:col>
                    <xdr:colOff>0</xdr:colOff>
                    <xdr:row>52</xdr:row>
                    <xdr:rowOff>146050</xdr:rowOff>
                  </to>
                </anchor>
              </controlPr>
            </control>
          </mc:Choice>
        </mc:AlternateContent>
        <mc:AlternateContent xmlns:mc="http://schemas.openxmlformats.org/markup-compatibility/2006">
          <mc:Choice Requires="x14">
            <control shapeId="186374" r:id="rId9" name="Check Box 6">
              <controlPr defaultSize="0" autoFill="0" autoLine="0" autoPict="0">
                <anchor moveWithCells="1">
                  <from>
                    <xdr:col>32</xdr:col>
                    <xdr:colOff>38100</xdr:colOff>
                    <xdr:row>51</xdr:row>
                    <xdr:rowOff>57150</xdr:rowOff>
                  </from>
                  <to>
                    <xdr:col>34</xdr:col>
                    <xdr:colOff>0</xdr:colOff>
                    <xdr:row>52</xdr:row>
                    <xdr:rowOff>146050</xdr:rowOff>
                  </to>
                </anchor>
              </controlPr>
            </control>
          </mc:Choice>
        </mc:AlternateContent>
        <mc:AlternateContent xmlns:mc="http://schemas.openxmlformats.org/markup-compatibility/2006">
          <mc:Choice Requires="x14">
            <control shapeId="186375" r:id="rId10" name="Check Box 7">
              <controlPr defaultSize="0" autoFill="0" autoLine="0" autoPict="0">
                <anchor moveWithCells="1">
                  <from>
                    <xdr:col>26</xdr:col>
                    <xdr:colOff>107950</xdr:colOff>
                    <xdr:row>51</xdr:row>
                    <xdr:rowOff>57150</xdr:rowOff>
                  </from>
                  <to>
                    <xdr:col>28</xdr:col>
                    <xdr:colOff>57150</xdr:colOff>
                    <xdr:row>52</xdr:row>
                    <xdr:rowOff>146050</xdr:rowOff>
                  </to>
                </anchor>
              </controlPr>
            </control>
          </mc:Choice>
        </mc:AlternateContent>
        <mc:AlternateContent xmlns:mc="http://schemas.openxmlformats.org/markup-compatibility/2006">
          <mc:Choice Requires="x14">
            <control shapeId="186376" r:id="rId11" name="Check Box 8">
              <controlPr defaultSize="0" autoFill="0" autoLine="0" autoPict="0">
                <anchor moveWithCells="1">
                  <from>
                    <xdr:col>12</xdr:col>
                    <xdr:colOff>38100</xdr:colOff>
                    <xdr:row>161</xdr:row>
                    <xdr:rowOff>0</xdr:rowOff>
                  </from>
                  <to>
                    <xdr:col>13</xdr:col>
                    <xdr:colOff>88900</xdr:colOff>
                    <xdr:row>162</xdr:row>
                    <xdr:rowOff>31750</xdr:rowOff>
                  </to>
                </anchor>
              </controlPr>
            </control>
          </mc:Choice>
        </mc:AlternateContent>
        <mc:AlternateContent xmlns:mc="http://schemas.openxmlformats.org/markup-compatibility/2006">
          <mc:Choice Requires="x14">
            <control shapeId="186377" r:id="rId12" name="Check Box 9">
              <controlPr defaultSize="0" autoFill="0" autoLine="0" autoPict="0">
                <anchor moveWithCells="1">
                  <from>
                    <xdr:col>12</xdr:col>
                    <xdr:colOff>38100</xdr:colOff>
                    <xdr:row>161</xdr:row>
                    <xdr:rowOff>152400</xdr:rowOff>
                  </from>
                  <to>
                    <xdr:col>13</xdr:col>
                    <xdr:colOff>95250</xdr:colOff>
                    <xdr:row>163</xdr:row>
                    <xdr:rowOff>19050</xdr:rowOff>
                  </to>
                </anchor>
              </controlPr>
            </control>
          </mc:Choice>
        </mc:AlternateContent>
        <mc:AlternateContent xmlns:mc="http://schemas.openxmlformats.org/markup-compatibility/2006">
          <mc:Choice Requires="x14">
            <control shapeId="186378" r:id="rId13" name="Check Box 10">
              <controlPr defaultSize="0" autoFill="0" autoLine="0" autoPict="0">
                <anchor moveWithCells="1">
                  <from>
                    <xdr:col>12</xdr:col>
                    <xdr:colOff>38100</xdr:colOff>
                    <xdr:row>162</xdr:row>
                    <xdr:rowOff>152400</xdr:rowOff>
                  </from>
                  <to>
                    <xdr:col>13</xdr:col>
                    <xdr:colOff>95250</xdr:colOff>
                    <xdr:row>164</xdr:row>
                    <xdr:rowOff>19050</xdr:rowOff>
                  </to>
                </anchor>
              </controlPr>
            </control>
          </mc:Choice>
        </mc:AlternateContent>
        <mc:AlternateContent xmlns:mc="http://schemas.openxmlformats.org/markup-compatibility/2006">
          <mc:Choice Requires="x14">
            <control shapeId="186379" r:id="rId14" name="Check Box 11">
              <controlPr defaultSize="0" autoFill="0" autoLine="0" autoPict="0">
                <anchor moveWithCells="1">
                  <from>
                    <xdr:col>12</xdr:col>
                    <xdr:colOff>38100</xdr:colOff>
                    <xdr:row>163</xdr:row>
                    <xdr:rowOff>152400</xdr:rowOff>
                  </from>
                  <to>
                    <xdr:col>13</xdr:col>
                    <xdr:colOff>95250</xdr:colOff>
                    <xdr:row>165</xdr:row>
                    <xdr:rowOff>19050</xdr:rowOff>
                  </to>
                </anchor>
              </controlPr>
            </control>
          </mc:Choice>
        </mc:AlternateContent>
        <mc:AlternateContent xmlns:mc="http://schemas.openxmlformats.org/markup-compatibility/2006">
          <mc:Choice Requires="x14">
            <control shapeId="186380" r:id="rId15" name="Check Box 12">
              <controlPr defaultSize="0" autoFill="0" autoLine="0" autoPict="0">
                <anchor moveWithCells="1">
                  <from>
                    <xdr:col>5</xdr:col>
                    <xdr:colOff>12700</xdr:colOff>
                    <xdr:row>288</xdr:row>
                    <xdr:rowOff>107950</xdr:rowOff>
                  </from>
                  <to>
                    <xdr:col>6</xdr:col>
                    <xdr:colOff>57150</xdr:colOff>
                    <xdr:row>288</xdr:row>
                    <xdr:rowOff>317500</xdr:rowOff>
                  </to>
                </anchor>
              </controlPr>
            </control>
          </mc:Choice>
        </mc:AlternateContent>
        <mc:AlternateContent xmlns:mc="http://schemas.openxmlformats.org/markup-compatibility/2006">
          <mc:Choice Requires="x14">
            <control shapeId="186381" r:id="rId16" name="Check Box 13">
              <controlPr defaultSize="0" autoFill="0" autoLine="0" autoPict="0">
                <anchor moveWithCells="1">
                  <from>
                    <xdr:col>5</xdr:col>
                    <xdr:colOff>12700</xdr:colOff>
                    <xdr:row>286</xdr:row>
                    <xdr:rowOff>50800</xdr:rowOff>
                  </from>
                  <to>
                    <xdr:col>6</xdr:col>
                    <xdr:colOff>50800</xdr:colOff>
                    <xdr:row>286</xdr:row>
                    <xdr:rowOff>381000</xdr:rowOff>
                  </to>
                </anchor>
              </controlPr>
            </control>
          </mc:Choice>
        </mc:AlternateContent>
        <mc:AlternateContent xmlns:mc="http://schemas.openxmlformats.org/markup-compatibility/2006">
          <mc:Choice Requires="x14">
            <control shapeId="186382" r:id="rId17" name="Check Box 14">
              <controlPr defaultSize="0" autoFill="0" autoLine="0" autoPict="0">
                <anchor moveWithCells="1">
                  <from>
                    <xdr:col>5</xdr:col>
                    <xdr:colOff>12700</xdr:colOff>
                    <xdr:row>290</xdr:row>
                    <xdr:rowOff>76200</xdr:rowOff>
                  </from>
                  <to>
                    <xdr:col>6</xdr:col>
                    <xdr:colOff>50800</xdr:colOff>
                    <xdr:row>290</xdr:row>
                    <xdr:rowOff>285750</xdr:rowOff>
                  </to>
                </anchor>
              </controlPr>
            </control>
          </mc:Choice>
        </mc:AlternateContent>
        <mc:AlternateContent xmlns:mc="http://schemas.openxmlformats.org/markup-compatibility/2006">
          <mc:Choice Requires="x14">
            <control shapeId="186383" r:id="rId18" name="Check Box 15">
              <controlPr defaultSize="0" autoFill="0" autoLine="0" autoPict="0">
                <anchor moveWithCells="1">
                  <from>
                    <xdr:col>12</xdr:col>
                    <xdr:colOff>38100</xdr:colOff>
                    <xdr:row>182</xdr:row>
                    <xdr:rowOff>0</xdr:rowOff>
                  </from>
                  <to>
                    <xdr:col>13</xdr:col>
                    <xdr:colOff>88900</xdr:colOff>
                    <xdr:row>183</xdr:row>
                    <xdr:rowOff>31750</xdr:rowOff>
                  </to>
                </anchor>
              </controlPr>
            </control>
          </mc:Choice>
        </mc:AlternateContent>
        <mc:AlternateContent xmlns:mc="http://schemas.openxmlformats.org/markup-compatibility/2006">
          <mc:Choice Requires="x14">
            <control shapeId="186384" r:id="rId19" name="Check Box 16">
              <controlPr defaultSize="0" autoFill="0" autoLine="0" autoPict="0">
                <anchor moveWithCells="1">
                  <from>
                    <xdr:col>12</xdr:col>
                    <xdr:colOff>38100</xdr:colOff>
                    <xdr:row>182</xdr:row>
                    <xdr:rowOff>152400</xdr:rowOff>
                  </from>
                  <to>
                    <xdr:col>13</xdr:col>
                    <xdr:colOff>95250</xdr:colOff>
                    <xdr:row>184</xdr:row>
                    <xdr:rowOff>19050</xdr:rowOff>
                  </to>
                </anchor>
              </controlPr>
            </control>
          </mc:Choice>
        </mc:AlternateContent>
        <mc:AlternateContent xmlns:mc="http://schemas.openxmlformats.org/markup-compatibility/2006">
          <mc:Choice Requires="x14">
            <control shapeId="186385" r:id="rId20" name="Check Box 17">
              <controlPr defaultSize="0" autoFill="0" autoLine="0" autoPict="0">
                <anchor moveWithCells="1">
                  <from>
                    <xdr:col>12</xdr:col>
                    <xdr:colOff>38100</xdr:colOff>
                    <xdr:row>183</xdr:row>
                    <xdr:rowOff>152400</xdr:rowOff>
                  </from>
                  <to>
                    <xdr:col>13</xdr:col>
                    <xdr:colOff>95250</xdr:colOff>
                    <xdr:row>185</xdr:row>
                    <xdr:rowOff>19050</xdr:rowOff>
                  </to>
                </anchor>
              </controlPr>
            </control>
          </mc:Choice>
        </mc:AlternateContent>
        <mc:AlternateContent xmlns:mc="http://schemas.openxmlformats.org/markup-compatibility/2006">
          <mc:Choice Requires="x14">
            <control shapeId="186386" r:id="rId21" name="Check Box 18">
              <controlPr defaultSize="0" autoFill="0" autoLine="0" autoPict="0">
                <anchor moveWithCells="1">
                  <from>
                    <xdr:col>12</xdr:col>
                    <xdr:colOff>38100</xdr:colOff>
                    <xdr:row>184</xdr:row>
                    <xdr:rowOff>152400</xdr:rowOff>
                  </from>
                  <to>
                    <xdr:col>13</xdr:col>
                    <xdr:colOff>95250</xdr:colOff>
                    <xdr:row>186</xdr:row>
                    <xdr:rowOff>19050</xdr:rowOff>
                  </to>
                </anchor>
              </controlPr>
            </control>
          </mc:Choice>
        </mc:AlternateContent>
        <mc:AlternateContent xmlns:mc="http://schemas.openxmlformats.org/markup-compatibility/2006">
          <mc:Choice Requires="x14">
            <control shapeId="186387" r:id="rId22" name="Check Box 19">
              <controlPr defaultSize="0" autoFill="0" autoLine="0" autoPict="0">
                <anchor moveWithCells="1">
                  <from>
                    <xdr:col>12</xdr:col>
                    <xdr:colOff>38100</xdr:colOff>
                    <xdr:row>203</xdr:row>
                    <xdr:rowOff>0</xdr:rowOff>
                  </from>
                  <to>
                    <xdr:col>13</xdr:col>
                    <xdr:colOff>88900</xdr:colOff>
                    <xdr:row>204</xdr:row>
                    <xdr:rowOff>31750</xdr:rowOff>
                  </to>
                </anchor>
              </controlPr>
            </control>
          </mc:Choice>
        </mc:AlternateContent>
        <mc:AlternateContent xmlns:mc="http://schemas.openxmlformats.org/markup-compatibility/2006">
          <mc:Choice Requires="x14">
            <control shapeId="186388" r:id="rId23" name="Check Box 20">
              <controlPr defaultSize="0" autoFill="0" autoLine="0" autoPict="0">
                <anchor moveWithCells="1">
                  <from>
                    <xdr:col>12</xdr:col>
                    <xdr:colOff>38100</xdr:colOff>
                    <xdr:row>203</xdr:row>
                    <xdr:rowOff>152400</xdr:rowOff>
                  </from>
                  <to>
                    <xdr:col>13</xdr:col>
                    <xdr:colOff>95250</xdr:colOff>
                    <xdr:row>205</xdr:row>
                    <xdr:rowOff>19050</xdr:rowOff>
                  </to>
                </anchor>
              </controlPr>
            </control>
          </mc:Choice>
        </mc:AlternateContent>
        <mc:AlternateContent xmlns:mc="http://schemas.openxmlformats.org/markup-compatibility/2006">
          <mc:Choice Requires="x14">
            <control shapeId="186389" r:id="rId24" name="Check Box 21">
              <controlPr defaultSize="0" autoFill="0" autoLine="0" autoPict="0">
                <anchor moveWithCells="1">
                  <from>
                    <xdr:col>12</xdr:col>
                    <xdr:colOff>38100</xdr:colOff>
                    <xdr:row>204</xdr:row>
                    <xdr:rowOff>152400</xdr:rowOff>
                  </from>
                  <to>
                    <xdr:col>13</xdr:col>
                    <xdr:colOff>95250</xdr:colOff>
                    <xdr:row>206</xdr:row>
                    <xdr:rowOff>19050</xdr:rowOff>
                  </to>
                </anchor>
              </controlPr>
            </control>
          </mc:Choice>
        </mc:AlternateContent>
        <mc:AlternateContent xmlns:mc="http://schemas.openxmlformats.org/markup-compatibility/2006">
          <mc:Choice Requires="x14">
            <control shapeId="186390" r:id="rId25" name="Check Box 22">
              <controlPr defaultSize="0" autoFill="0" autoLine="0" autoPict="0">
                <anchor moveWithCells="1">
                  <from>
                    <xdr:col>12</xdr:col>
                    <xdr:colOff>38100</xdr:colOff>
                    <xdr:row>205</xdr:row>
                    <xdr:rowOff>152400</xdr:rowOff>
                  </from>
                  <to>
                    <xdr:col>13</xdr:col>
                    <xdr:colOff>95250</xdr:colOff>
                    <xdr:row>207</xdr:row>
                    <xdr:rowOff>19050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5">
        <x14:dataValidation type="list" allowBlank="1" showInputMessage="1" showErrorMessage="1" xr:uid="{CAB08827-1FF8-40BF-B572-E3DDF85321BE}">
          <x14:formula1>
            <xm:f>様式２プルダウン!$B$17:$C$17</xm:f>
          </x14:formula1>
          <xm:sqref>E82:V82</xm:sqref>
        </x14:dataValidation>
        <x14:dataValidation type="list" allowBlank="1" showInputMessage="1" showErrorMessage="1" xr:uid="{F760FDC9-552C-4530-920C-BDF80BFBC6F9}">
          <x14:formula1>
            <xm:f>様式２プルダウン!$B$31:$B$33</xm:f>
          </x14:formula1>
          <xm:sqref>E87</xm:sqref>
        </x14:dataValidation>
        <x14:dataValidation type="list" allowBlank="1" showInputMessage="1" showErrorMessage="1" xr:uid="{AA51E8A5-F33D-48DE-BDC0-6A9C0E75AE3B}">
          <x14:formula1>
            <xm:f>様式２プルダウン!$C$4:$C$5</xm:f>
          </x14:formula1>
          <xm:sqref>AG74:AT74</xm:sqref>
        </x14:dataValidation>
        <x14:dataValidation type="list" allowBlank="1" showInputMessage="1" showErrorMessage="1" xr:uid="{81C351F0-E4C5-47A8-A7F9-5284FCCDC7CD}">
          <x14:formula1>
            <xm:f>様式２プルダウン!$C$7:$C$10</xm:f>
          </x14:formula1>
          <xm:sqref>E78:AT78</xm:sqref>
        </x14:dataValidation>
        <x14:dataValidation type="list" allowBlank="1" showInputMessage="1" showErrorMessage="1" xr:uid="{D34C9A7E-19C9-4888-AE30-AFBA1F6A67D3}">
          <x14:formula1>
            <xm:f>様式２産業分類!$B$6:$B$120</xm:f>
          </x14:formula1>
          <xm:sqref>M159:AG159 M180:AG180 M201:AG201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06A87A-CF6B-443C-B6EA-A2E998F0DC60}">
  <sheetPr codeName="Sheet24">
    <tabColor theme="1"/>
  </sheetPr>
  <dimension ref="A1:G120"/>
  <sheetViews>
    <sheetView view="pageBreakPreview" topLeftCell="A67" zoomScaleNormal="100" zoomScaleSheetLayoutView="100" workbookViewId="0">
      <selection activeCell="M159" sqref="M159:AG159"/>
    </sheetView>
  </sheetViews>
  <sheetFormatPr defaultColWidth="9" defaultRowHeight="9.5"/>
  <cols>
    <col min="1" max="1" width="5.6328125" style="108" customWidth="1"/>
    <col min="2" max="2" width="36.08984375" style="108" customWidth="1"/>
    <col min="3" max="3" width="17.36328125" style="108" bestFit="1" customWidth="1"/>
    <col min="4" max="4" width="9" style="108"/>
    <col min="5" max="7" width="9" style="108" hidden="1" customWidth="1"/>
    <col min="8" max="16384" width="9" style="108"/>
  </cols>
  <sheetData>
    <row r="1" spans="1:7" ht="14.25" customHeight="1"/>
    <row r="2" spans="1:7">
      <c r="A2" s="108" t="s">
        <v>189</v>
      </c>
    </row>
    <row r="3" spans="1:7" ht="19.5" customHeight="1">
      <c r="A3" s="773" t="s">
        <v>190</v>
      </c>
      <c r="B3" s="773"/>
      <c r="C3" s="773"/>
    </row>
    <row r="4" spans="1:7" ht="14.25" customHeight="1" thickBot="1"/>
    <row r="5" spans="1:7" ht="14.25" customHeight="1">
      <c r="A5" s="109" t="s">
        <v>431</v>
      </c>
      <c r="B5" s="110" t="s">
        <v>432</v>
      </c>
      <c r="C5" s="111" t="s">
        <v>433</v>
      </c>
    </row>
    <row r="6" spans="1:7" ht="14.25" customHeight="1">
      <c r="A6" s="112" t="s">
        <v>434</v>
      </c>
      <c r="B6" s="113" t="s">
        <v>435</v>
      </c>
      <c r="C6" s="114" t="s">
        <v>436</v>
      </c>
      <c r="E6" s="108" t="s">
        <v>193</v>
      </c>
      <c r="F6" s="108" t="s">
        <v>191</v>
      </c>
      <c r="G6" s="108" t="s">
        <v>192</v>
      </c>
    </row>
    <row r="7" spans="1:7" ht="14.25" customHeight="1">
      <c r="A7" s="112" t="s">
        <v>437</v>
      </c>
      <c r="B7" s="113" t="s">
        <v>438</v>
      </c>
      <c r="C7" s="114" t="s">
        <v>436</v>
      </c>
      <c r="E7" s="108" t="s">
        <v>194</v>
      </c>
      <c r="F7" s="108" t="s">
        <v>195</v>
      </c>
      <c r="G7" s="108" t="s">
        <v>192</v>
      </c>
    </row>
    <row r="8" spans="1:7" ht="14.25" customHeight="1">
      <c r="A8" s="112" t="s">
        <v>439</v>
      </c>
      <c r="B8" s="113" t="s">
        <v>440</v>
      </c>
      <c r="C8" s="114" t="s">
        <v>436</v>
      </c>
      <c r="E8" s="108" t="s">
        <v>196</v>
      </c>
      <c r="F8" s="108" t="s">
        <v>197</v>
      </c>
      <c r="G8" s="108" t="s">
        <v>192</v>
      </c>
    </row>
    <row r="9" spans="1:7" ht="14.25" customHeight="1">
      <c r="A9" s="112" t="s">
        <v>441</v>
      </c>
      <c r="B9" s="113" t="s">
        <v>442</v>
      </c>
      <c r="C9" s="114" t="s">
        <v>436</v>
      </c>
      <c r="E9" s="108" t="s">
        <v>198</v>
      </c>
      <c r="F9" s="108" t="s">
        <v>199</v>
      </c>
      <c r="G9" s="108" t="s">
        <v>192</v>
      </c>
    </row>
    <row r="10" spans="1:7" ht="14.25" customHeight="1">
      <c r="A10" s="112" t="s">
        <v>443</v>
      </c>
      <c r="B10" s="113" t="s">
        <v>444</v>
      </c>
      <c r="C10" s="114" t="s">
        <v>436</v>
      </c>
      <c r="E10" s="108" t="s">
        <v>200</v>
      </c>
      <c r="F10" s="108" t="s">
        <v>201</v>
      </c>
      <c r="G10" s="108" t="s">
        <v>192</v>
      </c>
    </row>
    <row r="11" spans="1:7" ht="14.25" customHeight="1">
      <c r="A11" s="112" t="s">
        <v>445</v>
      </c>
      <c r="B11" s="113" t="s">
        <v>446</v>
      </c>
      <c r="C11" s="114" t="s">
        <v>436</v>
      </c>
      <c r="E11" s="108" t="s">
        <v>202</v>
      </c>
      <c r="F11" s="108" t="s">
        <v>203</v>
      </c>
      <c r="G11" s="108" t="s">
        <v>192</v>
      </c>
    </row>
    <row r="12" spans="1:7" ht="14.25" customHeight="1">
      <c r="A12" s="112" t="s">
        <v>447</v>
      </c>
      <c r="B12" s="113" t="s">
        <v>448</v>
      </c>
      <c r="C12" s="114" t="s">
        <v>436</v>
      </c>
      <c r="E12" s="108" t="s">
        <v>204</v>
      </c>
      <c r="F12" s="108" t="s">
        <v>205</v>
      </c>
      <c r="G12" s="108" t="s">
        <v>192</v>
      </c>
    </row>
    <row r="13" spans="1:7" ht="14.25" customHeight="1">
      <c r="A13" s="112" t="s">
        <v>449</v>
      </c>
      <c r="B13" s="113" t="s">
        <v>450</v>
      </c>
      <c r="C13" s="114" t="s">
        <v>436</v>
      </c>
      <c r="E13" s="108" t="s">
        <v>206</v>
      </c>
      <c r="F13" s="108" t="s">
        <v>207</v>
      </c>
      <c r="G13" s="108" t="s">
        <v>192</v>
      </c>
    </row>
    <row r="14" spans="1:7" ht="14.25" customHeight="1">
      <c r="A14" s="112" t="s">
        <v>451</v>
      </c>
      <c r="B14" s="113" t="s">
        <v>452</v>
      </c>
      <c r="C14" s="114" t="s">
        <v>436</v>
      </c>
      <c r="E14" s="108" t="s">
        <v>208</v>
      </c>
      <c r="F14" s="108" t="s">
        <v>209</v>
      </c>
      <c r="G14" s="108" t="s">
        <v>192</v>
      </c>
    </row>
    <row r="15" spans="1:7" ht="14.25" customHeight="1">
      <c r="A15" s="112" t="s">
        <v>453</v>
      </c>
      <c r="B15" s="113" t="s">
        <v>454</v>
      </c>
      <c r="C15" s="114" t="s">
        <v>436</v>
      </c>
      <c r="E15" s="108" t="s">
        <v>210</v>
      </c>
      <c r="F15" s="108" t="s">
        <v>211</v>
      </c>
      <c r="G15" s="108" t="s">
        <v>192</v>
      </c>
    </row>
    <row r="16" spans="1:7" ht="14.25" customHeight="1">
      <c r="A16" s="112" t="s">
        <v>455</v>
      </c>
      <c r="B16" s="113" t="s">
        <v>456</v>
      </c>
      <c r="C16" s="114" t="s">
        <v>436</v>
      </c>
      <c r="E16" s="108" t="s">
        <v>212</v>
      </c>
      <c r="F16" s="108" t="s">
        <v>213</v>
      </c>
      <c r="G16" s="108" t="s">
        <v>192</v>
      </c>
    </row>
    <row r="17" spans="1:7" ht="14.25" customHeight="1">
      <c r="A17" s="112" t="s">
        <v>457</v>
      </c>
      <c r="B17" s="113" t="s">
        <v>458</v>
      </c>
      <c r="C17" s="114" t="s">
        <v>436</v>
      </c>
      <c r="E17" s="108" t="s">
        <v>214</v>
      </c>
      <c r="F17" s="108" t="s">
        <v>215</v>
      </c>
      <c r="G17" s="108" t="s">
        <v>192</v>
      </c>
    </row>
    <row r="18" spans="1:7" ht="14.25" customHeight="1">
      <c r="A18" s="112" t="s">
        <v>459</v>
      </c>
      <c r="B18" s="113" t="s">
        <v>460</v>
      </c>
      <c r="C18" s="114" t="s">
        <v>436</v>
      </c>
      <c r="E18" s="108" t="s">
        <v>216</v>
      </c>
      <c r="F18" s="108" t="s">
        <v>217</v>
      </c>
      <c r="G18" s="108" t="s">
        <v>192</v>
      </c>
    </row>
    <row r="19" spans="1:7" ht="14.25" customHeight="1">
      <c r="A19" s="112" t="s">
        <v>461</v>
      </c>
      <c r="B19" s="113" t="s">
        <v>462</v>
      </c>
      <c r="C19" s="114" t="s">
        <v>436</v>
      </c>
      <c r="E19" s="108" t="s">
        <v>218</v>
      </c>
      <c r="F19" s="108" t="s">
        <v>219</v>
      </c>
      <c r="G19" s="108" t="s">
        <v>192</v>
      </c>
    </row>
    <row r="20" spans="1:7" ht="14.25" customHeight="1">
      <c r="A20" s="112" t="s">
        <v>463</v>
      </c>
      <c r="B20" s="113" t="s">
        <v>464</v>
      </c>
      <c r="C20" s="114" t="s">
        <v>436</v>
      </c>
      <c r="E20" s="108" t="s">
        <v>220</v>
      </c>
      <c r="F20" s="108" t="s">
        <v>221</v>
      </c>
      <c r="G20" s="108" t="s">
        <v>192</v>
      </c>
    </row>
    <row r="21" spans="1:7" ht="14.25" customHeight="1">
      <c r="A21" s="112" t="s">
        <v>465</v>
      </c>
      <c r="B21" s="113" t="s">
        <v>466</v>
      </c>
      <c r="C21" s="114" t="s">
        <v>436</v>
      </c>
      <c r="E21" s="108" t="s">
        <v>222</v>
      </c>
      <c r="F21" s="108" t="s">
        <v>223</v>
      </c>
      <c r="G21" s="108" t="s">
        <v>192</v>
      </c>
    </row>
    <row r="22" spans="1:7" ht="14.25" customHeight="1">
      <c r="A22" s="112" t="s">
        <v>467</v>
      </c>
      <c r="B22" s="113" t="s">
        <v>468</v>
      </c>
      <c r="C22" s="114" t="s">
        <v>436</v>
      </c>
      <c r="E22" s="108" t="s">
        <v>224</v>
      </c>
      <c r="F22" s="108" t="s">
        <v>225</v>
      </c>
      <c r="G22" s="108" t="s">
        <v>192</v>
      </c>
    </row>
    <row r="23" spans="1:7" ht="14.25" customHeight="1">
      <c r="A23" s="112" t="s">
        <v>469</v>
      </c>
      <c r="B23" s="113" t="s">
        <v>470</v>
      </c>
      <c r="C23" s="114" t="s">
        <v>436</v>
      </c>
      <c r="E23" s="108" t="s">
        <v>226</v>
      </c>
      <c r="F23" s="108" t="s">
        <v>227</v>
      </c>
      <c r="G23" s="108" t="s">
        <v>192</v>
      </c>
    </row>
    <row r="24" spans="1:7" ht="14.25" customHeight="1">
      <c r="A24" s="112" t="s">
        <v>471</v>
      </c>
      <c r="B24" s="113" t="s">
        <v>472</v>
      </c>
      <c r="C24" s="114" t="s">
        <v>436</v>
      </c>
      <c r="E24" s="108" t="s">
        <v>228</v>
      </c>
      <c r="F24" s="108" t="s">
        <v>229</v>
      </c>
      <c r="G24" s="108" t="s">
        <v>192</v>
      </c>
    </row>
    <row r="25" spans="1:7" ht="14.25" customHeight="1">
      <c r="A25" s="112" t="s">
        <v>473</v>
      </c>
      <c r="B25" s="113" t="s">
        <v>474</v>
      </c>
      <c r="C25" s="114" t="s">
        <v>436</v>
      </c>
      <c r="E25" s="108" t="s">
        <v>230</v>
      </c>
      <c r="F25" s="108" t="s">
        <v>231</v>
      </c>
      <c r="G25" s="108" t="s">
        <v>192</v>
      </c>
    </row>
    <row r="26" spans="1:7" ht="14.25" customHeight="1">
      <c r="A26" s="112" t="s">
        <v>475</v>
      </c>
      <c r="B26" s="113" t="s">
        <v>476</v>
      </c>
      <c r="C26" s="114" t="s">
        <v>436</v>
      </c>
      <c r="E26" s="108" t="s">
        <v>232</v>
      </c>
      <c r="F26" s="108" t="s">
        <v>233</v>
      </c>
      <c r="G26" s="108" t="s">
        <v>192</v>
      </c>
    </row>
    <row r="27" spans="1:7" ht="14.25" customHeight="1">
      <c r="A27" s="112" t="s">
        <v>477</v>
      </c>
      <c r="B27" s="113" t="s">
        <v>478</v>
      </c>
      <c r="C27" s="114" t="s">
        <v>436</v>
      </c>
      <c r="E27" s="108" t="s">
        <v>234</v>
      </c>
      <c r="F27" s="108" t="s">
        <v>235</v>
      </c>
      <c r="G27" s="108" t="s">
        <v>192</v>
      </c>
    </row>
    <row r="28" spans="1:7" ht="14.25" customHeight="1">
      <c r="A28" s="112" t="s">
        <v>479</v>
      </c>
      <c r="B28" s="113" t="s">
        <v>480</v>
      </c>
      <c r="C28" s="114" t="s">
        <v>436</v>
      </c>
      <c r="E28" s="108" t="s">
        <v>236</v>
      </c>
      <c r="F28" s="108" t="s">
        <v>237</v>
      </c>
      <c r="G28" s="108" t="s">
        <v>192</v>
      </c>
    </row>
    <row r="29" spans="1:7" ht="14.25" customHeight="1">
      <c r="A29" s="112" t="s">
        <v>481</v>
      </c>
      <c r="B29" s="113" t="s">
        <v>482</v>
      </c>
      <c r="C29" s="114" t="s">
        <v>436</v>
      </c>
      <c r="E29" s="108" t="s">
        <v>238</v>
      </c>
      <c r="F29" s="108" t="s">
        <v>239</v>
      </c>
      <c r="G29" s="108" t="s">
        <v>192</v>
      </c>
    </row>
    <row r="30" spans="1:7" ht="14.25" customHeight="1">
      <c r="A30" s="112" t="s">
        <v>483</v>
      </c>
      <c r="B30" s="113" t="s">
        <v>484</v>
      </c>
      <c r="C30" s="114" t="s">
        <v>436</v>
      </c>
      <c r="E30" s="108" t="s">
        <v>240</v>
      </c>
      <c r="F30" s="108" t="s">
        <v>241</v>
      </c>
      <c r="G30" s="108" t="s">
        <v>192</v>
      </c>
    </row>
    <row r="31" spans="1:7" ht="14.25" customHeight="1">
      <c r="A31" s="112" t="s">
        <v>485</v>
      </c>
      <c r="B31" s="113" t="s">
        <v>486</v>
      </c>
      <c r="C31" s="114" t="s">
        <v>436</v>
      </c>
      <c r="E31" s="108" t="s">
        <v>242</v>
      </c>
      <c r="F31" s="108" t="s">
        <v>243</v>
      </c>
      <c r="G31" s="108" t="s">
        <v>192</v>
      </c>
    </row>
    <row r="32" spans="1:7" ht="14.25" customHeight="1">
      <c r="A32" s="112" t="s">
        <v>487</v>
      </c>
      <c r="B32" s="113" t="s">
        <v>488</v>
      </c>
      <c r="C32" s="114" t="s">
        <v>436</v>
      </c>
      <c r="E32" s="108" t="s">
        <v>244</v>
      </c>
      <c r="F32" s="108" t="s">
        <v>245</v>
      </c>
      <c r="G32" s="108" t="s">
        <v>192</v>
      </c>
    </row>
    <row r="33" spans="1:7" ht="14.25" customHeight="1">
      <c r="A33" s="112" t="s">
        <v>489</v>
      </c>
      <c r="B33" s="113" t="s">
        <v>490</v>
      </c>
      <c r="C33" s="114" t="s">
        <v>436</v>
      </c>
      <c r="E33" s="108" t="s">
        <v>246</v>
      </c>
      <c r="F33" s="108" t="s">
        <v>247</v>
      </c>
      <c r="G33" s="108" t="s">
        <v>192</v>
      </c>
    </row>
    <row r="34" spans="1:7" ht="14.25" customHeight="1">
      <c r="A34" s="112" t="s">
        <v>491</v>
      </c>
      <c r="B34" s="113" t="s">
        <v>492</v>
      </c>
      <c r="C34" s="114" t="s">
        <v>436</v>
      </c>
      <c r="E34" s="108" t="s">
        <v>248</v>
      </c>
      <c r="F34" s="108" t="s">
        <v>249</v>
      </c>
      <c r="G34" s="108" t="s">
        <v>192</v>
      </c>
    </row>
    <row r="35" spans="1:7" ht="14.25" customHeight="1">
      <c r="A35" s="112" t="s">
        <v>493</v>
      </c>
      <c r="B35" s="113" t="s">
        <v>494</v>
      </c>
      <c r="C35" s="114" t="s">
        <v>436</v>
      </c>
      <c r="E35" s="108" t="s">
        <v>250</v>
      </c>
      <c r="F35" s="108" t="s">
        <v>251</v>
      </c>
      <c r="G35" s="108" t="s">
        <v>252</v>
      </c>
    </row>
    <row r="36" spans="1:7" ht="14.25" customHeight="1">
      <c r="A36" s="112" t="s">
        <v>495</v>
      </c>
      <c r="B36" s="113" t="s">
        <v>496</v>
      </c>
      <c r="C36" s="114" t="s">
        <v>436</v>
      </c>
      <c r="E36" s="108" t="s">
        <v>253</v>
      </c>
      <c r="F36" s="108" t="s">
        <v>254</v>
      </c>
      <c r="G36" s="108" t="s">
        <v>252</v>
      </c>
    </row>
    <row r="37" spans="1:7" ht="14.25" customHeight="1">
      <c r="A37" s="112" t="s">
        <v>497</v>
      </c>
      <c r="B37" s="113" t="s">
        <v>498</v>
      </c>
      <c r="C37" s="114" t="s">
        <v>436</v>
      </c>
      <c r="E37" s="108" t="s">
        <v>255</v>
      </c>
      <c r="F37" s="108" t="s">
        <v>256</v>
      </c>
      <c r="G37" s="108" t="s">
        <v>252</v>
      </c>
    </row>
    <row r="38" spans="1:7" ht="14.25" customHeight="1">
      <c r="A38" s="112" t="s">
        <v>499</v>
      </c>
      <c r="B38" s="113" t="s">
        <v>500</v>
      </c>
      <c r="C38" s="114" t="s">
        <v>501</v>
      </c>
      <c r="E38" s="108" t="s">
        <v>257</v>
      </c>
      <c r="F38" s="108" t="s">
        <v>258</v>
      </c>
      <c r="G38" s="108" t="s">
        <v>192</v>
      </c>
    </row>
    <row r="39" spans="1:7" ht="14.25" customHeight="1">
      <c r="A39" s="112" t="s">
        <v>502</v>
      </c>
      <c r="B39" s="113" t="s">
        <v>503</v>
      </c>
      <c r="C39" s="114" t="s">
        <v>436</v>
      </c>
      <c r="E39" s="108" t="s">
        <v>259</v>
      </c>
      <c r="F39" s="108" t="s">
        <v>260</v>
      </c>
      <c r="G39" s="108" t="s">
        <v>192</v>
      </c>
    </row>
    <row r="40" spans="1:7" ht="14.25" customHeight="1">
      <c r="A40" s="112" t="s">
        <v>504</v>
      </c>
      <c r="B40" s="113" t="s">
        <v>505</v>
      </c>
      <c r="C40" s="114" t="s">
        <v>501</v>
      </c>
      <c r="E40" s="108" t="s">
        <v>261</v>
      </c>
      <c r="F40" s="108" t="s">
        <v>262</v>
      </c>
      <c r="G40" s="108" t="s">
        <v>252</v>
      </c>
    </row>
    <row r="41" spans="1:7" ht="14.25" customHeight="1">
      <c r="A41" s="112" t="s">
        <v>506</v>
      </c>
      <c r="B41" s="113" t="s">
        <v>507</v>
      </c>
      <c r="C41" s="114" t="s">
        <v>436</v>
      </c>
      <c r="E41" s="108" t="s">
        <v>263</v>
      </c>
      <c r="F41" s="108" t="s">
        <v>264</v>
      </c>
      <c r="G41" s="108" t="s">
        <v>192</v>
      </c>
    </row>
    <row r="42" spans="1:7" ht="14.25" customHeight="1">
      <c r="A42" s="112" t="s">
        <v>508</v>
      </c>
      <c r="B42" s="113" t="s">
        <v>509</v>
      </c>
      <c r="C42" s="114" t="s">
        <v>436</v>
      </c>
      <c r="E42" s="108" t="s">
        <v>265</v>
      </c>
      <c r="F42" s="108" t="s">
        <v>266</v>
      </c>
      <c r="G42" s="108" t="s">
        <v>192</v>
      </c>
    </row>
    <row r="43" spans="1:7" ht="14.25" customHeight="1">
      <c r="A43" s="112" t="s">
        <v>510</v>
      </c>
      <c r="B43" s="113" t="s">
        <v>511</v>
      </c>
      <c r="C43" s="114" t="s">
        <v>436</v>
      </c>
      <c r="E43" s="108" t="s">
        <v>267</v>
      </c>
      <c r="F43" s="108" t="s">
        <v>268</v>
      </c>
      <c r="G43" s="108" t="s">
        <v>192</v>
      </c>
    </row>
    <row r="44" spans="1:7" ht="14.25" customHeight="1">
      <c r="A44" s="112" t="s">
        <v>512</v>
      </c>
      <c r="B44" s="113" t="s">
        <v>513</v>
      </c>
      <c r="C44" s="114" t="s">
        <v>436</v>
      </c>
      <c r="E44" s="108" t="s">
        <v>269</v>
      </c>
      <c r="F44" s="108" t="s">
        <v>270</v>
      </c>
      <c r="G44" s="108" t="s">
        <v>192</v>
      </c>
    </row>
    <row r="45" spans="1:7" ht="14.25" customHeight="1">
      <c r="A45" s="112" t="s">
        <v>514</v>
      </c>
      <c r="B45" s="113" t="s">
        <v>515</v>
      </c>
      <c r="C45" s="114" t="s">
        <v>516</v>
      </c>
      <c r="E45" s="108" t="s">
        <v>272</v>
      </c>
      <c r="F45" s="108" t="s">
        <v>273</v>
      </c>
      <c r="G45" s="108" t="s">
        <v>271</v>
      </c>
    </row>
    <row r="46" spans="1:7" ht="14.25" customHeight="1">
      <c r="A46" s="112" t="s">
        <v>517</v>
      </c>
      <c r="B46" s="113" t="s">
        <v>518</v>
      </c>
      <c r="C46" s="114" t="s">
        <v>516</v>
      </c>
      <c r="E46" s="108" t="s">
        <v>274</v>
      </c>
      <c r="F46" s="108" t="s">
        <v>275</v>
      </c>
      <c r="G46" s="108" t="s">
        <v>271</v>
      </c>
    </row>
    <row r="47" spans="1:7" ht="14.25" customHeight="1">
      <c r="A47" s="112" t="s">
        <v>519</v>
      </c>
      <c r="B47" s="113" t="s">
        <v>520</v>
      </c>
      <c r="C47" s="114" t="s">
        <v>436</v>
      </c>
      <c r="E47" s="108" t="s">
        <v>276</v>
      </c>
      <c r="F47" s="108" t="s">
        <v>277</v>
      </c>
      <c r="G47" s="108" t="s">
        <v>271</v>
      </c>
    </row>
    <row r="48" spans="1:7" ht="14.25" customHeight="1">
      <c r="A48" s="112" t="s">
        <v>521</v>
      </c>
      <c r="B48" s="113" t="s">
        <v>522</v>
      </c>
      <c r="C48" s="114" t="s">
        <v>516</v>
      </c>
      <c r="E48" s="108" t="s">
        <v>278</v>
      </c>
      <c r="F48" s="108" t="s">
        <v>279</v>
      </c>
      <c r="G48" s="108" t="s">
        <v>271</v>
      </c>
    </row>
    <row r="49" spans="1:7" ht="14.25" customHeight="1">
      <c r="A49" s="112" t="s">
        <v>523</v>
      </c>
      <c r="B49" s="113" t="s">
        <v>524</v>
      </c>
      <c r="C49" s="114" t="s">
        <v>436</v>
      </c>
      <c r="E49" s="108" t="s">
        <v>280</v>
      </c>
      <c r="F49" s="108" t="s">
        <v>281</v>
      </c>
      <c r="G49" s="108" t="s">
        <v>271</v>
      </c>
    </row>
    <row r="50" spans="1:7" ht="14.25" customHeight="1">
      <c r="A50" s="112" t="s">
        <v>525</v>
      </c>
      <c r="B50" s="113" t="s">
        <v>526</v>
      </c>
      <c r="C50" s="114" t="s">
        <v>436</v>
      </c>
      <c r="E50" s="108" t="s">
        <v>282</v>
      </c>
      <c r="F50" s="108" t="s">
        <v>283</v>
      </c>
      <c r="G50" s="108" t="s">
        <v>284</v>
      </c>
    </row>
    <row r="51" spans="1:7" ht="14.25" customHeight="1">
      <c r="A51" s="112" t="s">
        <v>527</v>
      </c>
      <c r="B51" s="113" t="s">
        <v>528</v>
      </c>
      <c r="C51" s="114" t="s">
        <v>436</v>
      </c>
      <c r="E51" s="108" t="s">
        <v>285</v>
      </c>
      <c r="F51" s="108" t="s">
        <v>286</v>
      </c>
      <c r="G51" s="108" t="s">
        <v>284</v>
      </c>
    </row>
    <row r="52" spans="1:7" ht="14.25" customHeight="1">
      <c r="A52" s="112" t="s">
        <v>529</v>
      </c>
      <c r="B52" s="113" t="s">
        <v>530</v>
      </c>
      <c r="C52" s="114" t="s">
        <v>436</v>
      </c>
      <c r="E52" s="108" t="s">
        <v>287</v>
      </c>
      <c r="F52" s="108" t="s">
        <v>288</v>
      </c>
      <c r="G52" s="108" t="s">
        <v>284</v>
      </c>
    </row>
    <row r="53" spans="1:7" ht="14.25" customHeight="1">
      <c r="A53" s="112" t="s">
        <v>531</v>
      </c>
      <c r="B53" s="113" t="s">
        <v>532</v>
      </c>
      <c r="C53" s="114" t="s">
        <v>436</v>
      </c>
      <c r="E53" s="108" t="s">
        <v>289</v>
      </c>
      <c r="F53" s="108" t="s">
        <v>290</v>
      </c>
      <c r="G53" s="108" t="s">
        <v>284</v>
      </c>
    </row>
    <row r="54" spans="1:7" ht="14.25" customHeight="1">
      <c r="A54" s="112" t="s">
        <v>533</v>
      </c>
      <c r="B54" s="113" t="s">
        <v>534</v>
      </c>
      <c r="C54" s="114" t="s">
        <v>436</v>
      </c>
      <c r="E54" s="108" t="s">
        <v>291</v>
      </c>
      <c r="F54" s="108" t="s">
        <v>292</v>
      </c>
      <c r="G54" s="108" t="s">
        <v>192</v>
      </c>
    </row>
    <row r="55" spans="1:7" ht="14.25" customHeight="1">
      <c r="A55" s="112" t="s">
        <v>535</v>
      </c>
      <c r="B55" s="113" t="s">
        <v>536</v>
      </c>
      <c r="C55" s="114" t="s">
        <v>436</v>
      </c>
      <c r="E55" s="108" t="s">
        <v>293</v>
      </c>
      <c r="F55" s="108" t="s">
        <v>294</v>
      </c>
      <c r="G55" s="108" t="s">
        <v>192</v>
      </c>
    </row>
    <row r="56" spans="1:7" ht="14.25" customHeight="1">
      <c r="A56" s="112" t="s">
        <v>537</v>
      </c>
      <c r="B56" s="113" t="s">
        <v>538</v>
      </c>
      <c r="C56" s="114" t="s">
        <v>516</v>
      </c>
      <c r="E56" s="108" t="s">
        <v>295</v>
      </c>
      <c r="F56" s="108" t="s">
        <v>296</v>
      </c>
      <c r="G56" s="108" t="s">
        <v>192</v>
      </c>
    </row>
    <row r="57" spans="1:7" ht="14.25" customHeight="1">
      <c r="A57" s="112" t="s">
        <v>539</v>
      </c>
      <c r="B57" s="113" t="s">
        <v>540</v>
      </c>
      <c r="C57" s="114" t="s">
        <v>436</v>
      </c>
      <c r="E57" s="108" t="s">
        <v>297</v>
      </c>
      <c r="F57" s="108" t="s">
        <v>298</v>
      </c>
      <c r="G57" s="108" t="s">
        <v>192</v>
      </c>
    </row>
    <row r="58" spans="1:7" ht="14.25" customHeight="1">
      <c r="A58" s="112" t="s">
        <v>541</v>
      </c>
      <c r="B58" s="113" t="s">
        <v>542</v>
      </c>
      <c r="C58" s="114" t="s">
        <v>436</v>
      </c>
      <c r="E58" s="108" t="s">
        <v>299</v>
      </c>
      <c r="F58" s="108" t="s">
        <v>300</v>
      </c>
      <c r="G58" s="108" t="s">
        <v>192</v>
      </c>
    </row>
    <row r="59" spans="1:7" ht="14.25" customHeight="1">
      <c r="A59" s="112" t="s">
        <v>543</v>
      </c>
      <c r="B59" s="113" t="s">
        <v>544</v>
      </c>
      <c r="C59" s="114" t="s">
        <v>545</v>
      </c>
      <c r="E59" s="108" t="s">
        <v>301</v>
      </c>
      <c r="F59" s="108" t="s">
        <v>302</v>
      </c>
      <c r="G59" s="108" t="s">
        <v>192</v>
      </c>
    </row>
    <row r="60" spans="1:7" ht="14.25" customHeight="1">
      <c r="A60" s="112" t="s">
        <v>546</v>
      </c>
      <c r="B60" s="113" t="s">
        <v>547</v>
      </c>
      <c r="C60" s="114" t="s">
        <v>545</v>
      </c>
      <c r="E60" s="108" t="s">
        <v>303</v>
      </c>
      <c r="F60" s="108" t="s">
        <v>304</v>
      </c>
      <c r="G60" s="108" t="s">
        <v>192</v>
      </c>
    </row>
    <row r="61" spans="1:7" ht="14.25" customHeight="1">
      <c r="A61" s="112" t="s">
        <v>548</v>
      </c>
      <c r="B61" s="113" t="s">
        <v>549</v>
      </c>
      <c r="C61" s="114" t="s">
        <v>545</v>
      </c>
      <c r="E61" s="108" t="s">
        <v>305</v>
      </c>
      <c r="F61" s="108" t="s">
        <v>306</v>
      </c>
      <c r="G61" s="108" t="s">
        <v>192</v>
      </c>
    </row>
    <row r="62" spans="1:7" ht="14.25" customHeight="1">
      <c r="A62" s="112" t="s">
        <v>550</v>
      </c>
      <c r="B62" s="113" t="s">
        <v>551</v>
      </c>
      <c r="C62" s="114" t="s">
        <v>545</v>
      </c>
      <c r="E62" s="108" t="s">
        <v>307</v>
      </c>
      <c r="F62" s="108" t="s">
        <v>308</v>
      </c>
      <c r="G62" s="108" t="s">
        <v>252</v>
      </c>
    </row>
    <row r="63" spans="1:7" ht="14.25" customHeight="1">
      <c r="A63" s="112" t="s">
        <v>552</v>
      </c>
      <c r="B63" s="113" t="s">
        <v>553</v>
      </c>
      <c r="C63" s="114" t="s">
        <v>545</v>
      </c>
      <c r="E63" s="108" t="s">
        <v>309</v>
      </c>
      <c r="F63" s="108" t="s">
        <v>310</v>
      </c>
      <c r="G63" s="108" t="s">
        <v>192</v>
      </c>
    </row>
    <row r="64" spans="1:7" ht="14.25" customHeight="1">
      <c r="A64" s="112" t="s">
        <v>554</v>
      </c>
      <c r="B64" s="113" t="s">
        <v>555</v>
      </c>
      <c r="C64" s="114" t="s">
        <v>545</v>
      </c>
      <c r="E64" s="108" t="s">
        <v>311</v>
      </c>
      <c r="F64" s="108" t="s">
        <v>312</v>
      </c>
      <c r="G64" s="108" t="s">
        <v>252</v>
      </c>
    </row>
    <row r="65" spans="1:7" ht="14.25" customHeight="1">
      <c r="A65" s="112" t="s">
        <v>556</v>
      </c>
      <c r="B65" s="113" t="s">
        <v>557</v>
      </c>
      <c r="C65" s="114" t="s">
        <v>501</v>
      </c>
      <c r="E65" s="108" t="s">
        <v>313</v>
      </c>
      <c r="F65" s="108" t="s">
        <v>314</v>
      </c>
      <c r="G65" s="108" t="s">
        <v>252</v>
      </c>
    </row>
    <row r="66" spans="1:7" ht="14.25" customHeight="1">
      <c r="A66" s="112" t="s">
        <v>558</v>
      </c>
      <c r="B66" s="113" t="s">
        <v>559</v>
      </c>
      <c r="C66" s="114" t="s">
        <v>501</v>
      </c>
      <c r="E66" s="108" t="s">
        <v>315</v>
      </c>
      <c r="F66" s="108" t="s">
        <v>316</v>
      </c>
      <c r="G66" s="108" t="s">
        <v>252</v>
      </c>
    </row>
    <row r="67" spans="1:7" ht="14.25" customHeight="1">
      <c r="A67" s="112" t="s">
        <v>560</v>
      </c>
      <c r="B67" s="113" t="s">
        <v>561</v>
      </c>
      <c r="C67" s="114" t="s">
        <v>501</v>
      </c>
      <c r="E67" s="108" t="s">
        <v>317</v>
      </c>
      <c r="F67" s="108" t="s">
        <v>318</v>
      </c>
      <c r="G67" s="108" t="s">
        <v>252</v>
      </c>
    </row>
    <row r="68" spans="1:7" ht="14.25" customHeight="1">
      <c r="A68" s="112" t="s">
        <v>562</v>
      </c>
      <c r="B68" s="113" t="s">
        <v>563</v>
      </c>
      <c r="C68" s="114" t="s">
        <v>501</v>
      </c>
      <c r="E68" s="108" t="s">
        <v>319</v>
      </c>
      <c r="F68" s="108" t="s">
        <v>320</v>
      </c>
      <c r="G68" s="108" t="s">
        <v>252</v>
      </c>
    </row>
    <row r="69" spans="1:7" ht="14.25" customHeight="1">
      <c r="A69" s="112" t="s">
        <v>564</v>
      </c>
      <c r="B69" s="113" t="s">
        <v>565</v>
      </c>
      <c r="C69" s="114" t="s">
        <v>501</v>
      </c>
      <c r="E69" s="108" t="s">
        <v>321</v>
      </c>
      <c r="F69" s="108" t="s">
        <v>322</v>
      </c>
      <c r="G69" s="108" t="s">
        <v>252</v>
      </c>
    </row>
    <row r="70" spans="1:7" ht="14.25" customHeight="1">
      <c r="A70" s="112" t="s">
        <v>566</v>
      </c>
      <c r="B70" s="113" t="s">
        <v>567</v>
      </c>
      <c r="C70" s="114" t="s">
        <v>501</v>
      </c>
      <c r="E70" s="108" t="s">
        <v>323</v>
      </c>
      <c r="F70" s="108" t="s">
        <v>324</v>
      </c>
      <c r="G70" s="108" t="s">
        <v>284</v>
      </c>
    </row>
    <row r="71" spans="1:7" ht="14.25" customHeight="1">
      <c r="A71" s="112" t="s">
        <v>568</v>
      </c>
      <c r="B71" s="113" t="s">
        <v>569</v>
      </c>
      <c r="C71" s="114" t="s">
        <v>436</v>
      </c>
      <c r="E71" s="108" t="s">
        <v>325</v>
      </c>
      <c r="F71" s="108" t="s">
        <v>326</v>
      </c>
      <c r="G71" s="108" t="s">
        <v>284</v>
      </c>
    </row>
    <row r="72" spans="1:7" ht="14.25" customHeight="1">
      <c r="A72" s="112" t="s">
        <v>570</v>
      </c>
      <c r="B72" s="113" t="s">
        <v>571</v>
      </c>
      <c r="C72" s="114" t="s">
        <v>436</v>
      </c>
      <c r="E72" s="108" t="s">
        <v>327</v>
      </c>
      <c r="F72" s="108" t="s">
        <v>328</v>
      </c>
      <c r="G72" s="108" t="s">
        <v>192</v>
      </c>
    </row>
    <row r="73" spans="1:7" ht="14.25" customHeight="1">
      <c r="A73" s="112" t="s">
        <v>572</v>
      </c>
      <c r="B73" s="113" t="s">
        <v>573</v>
      </c>
      <c r="C73" s="114" t="s">
        <v>436</v>
      </c>
      <c r="E73" s="108" t="s">
        <v>329</v>
      </c>
      <c r="F73" s="108" t="s">
        <v>330</v>
      </c>
      <c r="G73" s="108" t="s">
        <v>252</v>
      </c>
    </row>
    <row r="74" spans="1:7" ht="14.25" customHeight="1">
      <c r="A74" s="112" t="s">
        <v>574</v>
      </c>
      <c r="B74" s="113" t="s">
        <v>575</v>
      </c>
      <c r="C74" s="114" t="s">
        <v>436</v>
      </c>
      <c r="E74" s="108" t="s">
        <v>331</v>
      </c>
      <c r="F74" s="108" t="s">
        <v>332</v>
      </c>
      <c r="G74" s="108" t="s">
        <v>252</v>
      </c>
    </row>
    <row r="75" spans="1:7" ht="14.25" customHeight="1">
      <c r="A75" s="112" t="s">
        <v>576</v>
      </c>
      <c r="B75" s="113" t="s">
        <v>577</v>
      </c>
      <c r="C75" s="114" t="s">
        <v>436</v>
      </c>
      <c r="E75" s="108" t="s">
        <v>333</v>
      </c>
      <c r="F75" s="108" t="s">
        <v>334</v>
      </c>
      <c r="G75" s="108" t="s">
        <v>252</v>
      </c>
    </row>
    <row r="76" spans="1:7" ht="14.25" customHeight="1">
      <c r="A76" s="112" t="s">
        <v>578</v>
      </c>
      <c r="B76" s="113" t="s">
        <v>579</v>
      </c>
      <c r="C76" s="114" t="s">
        <v>436</v>
      </c>
      <c r="E76" s="108" t="s">
        <v>335</v>
      </c>
      <c r="F76" s="108" t="s">
        <v>336</v>
      </c>
      <c r="G76" s="108" t="s">
        <v>252</v>
      </c>
    </row>
    <row r="77" spans="1:7" ht="14.25" customHeight="1">
      <c r="A77" s="112" t="s">
        <v>580</v>
      </c>
      <c r="B77" s="113" t="s">
        <v>581</v>
      </c>
      <c r="C77" s="114" t="s">
        <v>436</v>
      </c>
      <c r="E77" s="108" t="s">
        <v>337</v>
      </c>
      <c r="F77" s="108" t="s">
        <v>338</v>
      </c>
      <c r="G77" s="108" t="s">
        <v>252</v>
      </c>
    </row>
    <row r="78" spans="1:7" ht="14.25" customHeight="1">
      <c r="A78" s="112" t="s">
        <v>582</v>
      </c>
      <c r="B78" s="113" t="s">
        <v>583</v>
      </c>
      <c r="C78" s="114" t="s">
        <v>516</v>
      </c>
      <c r="E78" s="108" t="s">
        <v>339</v>
      </c>
      <c r="F78" s="108" t="s">
        <v>340</v>
      </c>
      <c r="G78" s="108" t="s">
        <v>252</v>
      </c>
    </row>
    <row r="79" spans="1:7" ht="14.25" customHeight="1">
      <c r="A79" s="112" t="s">
        <v>584</v>
      </c>
      <c r="B79" s="113" t="s">
        <v>585</v>
      </c>
      <c r="C79" s="114" t="s">
        <v>436</v>
      </c>
      <c r="E79" s="108" t="s">
        <v>341</v>
      </c>
      <c r="F79" s="108" t="s">
        <v>342</v>
      </c>
      <c r="G79" s="108" t="s">
        <v>252</v>
      </c>
    </row>
    <row r="80" spans="1:7" ht="14.25" customHeight="1">
      <c r="A80" s="112" t="s">
        <v>586</v>
      </c>
      <c r="B80" s="113" t="s">
        <v>587</v>
      </c>
      <c r="C80" s="114" t="s">
        <v>516</v>
      </c>
      <c r="E80" s="108" t="s">
        <v>343</v>
      </c>
      <c r="F80" s="108" t="s">
        <v>344</v>
      </c>
      <c r="G80" s="108" t="s">
        <v>252</v>
      </c>
    </row>
    <row r="81" spans="1:7" ht="14.25" customHeight="1">
      <c r="A81" s="112" t="s">
        <v>588</v>
      </c>
      <c r="B81" s="113" t="s">
        <v>589</v>
      </c>
      <c r="C81" s="114" t="s">
        <v>516</v>
      </c>
      <c r="E81" s="108" t="s">
        <v>345</v>
      </c>
      <c r="F81" s="108" t="s">
        <v>346</v>
      </c>
      <c r="G81" s="108" t="s">
        <v>252</v>
      </c>
    </row>
    <row r="82" spans="1:7" ht="14.25" customHeight="1">
      <c r="A82" s="112" t="s">
        <v>590</v>
      </c>
      <c r="B82" s="113" t="s">
        <v>591</v>
      </c>
      <c r="C82" s="114" t="s">
        <v>516</v>
      </c>
      <c r="E82" s="108" t="s">
        <v>347</v>
      </c>
      <c r="F82" s="108" t="s">
        <v>348</v>
      </c>
      <c r="G82" s="108" t="s">
        <v>252</v>
      </c>
    </row>
    <row r="83" spans="1:7" ht="14.25" customHeight="1">
      <c r="A83" s="112" t="s">
        <v>592</v>
      </c>
      <c r="B83" s="113" t="s">
        <v>593</v>
      </c>
      <c r="C83" s="114" t="s">
        <v>516</v>
      </c>
      <c r="E83" s="108" t="s">
        <v>349</v>
      </c>
      <c r="F83" s="108" t="s">
        <v>350</v>
      </c>
      <c r="G83" s="108" t="s">
        <v>252</v>
      </c>
    </row>
    <row r="84" spans="1:7" ht="14.25" customHeight="1">
      <c r="A84" s="112" t="s">
        <v>594</v>
      </c>
      <c r="B84" s="113" t="s">
        <v>595</v>
      </c>
      <c r="C84" s="114" t="s">
        <v>516</v>
      </c>
      <c r="E84" s="108" t="s">
        <v>351</v>
      </c>
      <c r="F84" s="108" t="s">
        <v>352</v>
      </c>
      <c r="G84" s="108" t="s">
        <v>252</v>
      </c>
    </row>
    <row r="85" spans="1:7" ht="14.25" customHeight="1">
      <c r="A85" s="112" t="s">
        <v>596</v>
      </c>
      <c r="B85" s="113" t="s">
        <v>597</v>
      </c>
      <c r="C85" s="114" t="s">
        <v>516</v>
      </c>
      <c r="E85" s="108" t="s">
        <v>353</v>
      </c>
      <c r="F85" s="108" t="s">
        <v>354</v>
      </c>
      <c r="G85" s="108" t="s">
        <v>252</v>
      </c>
    </row>
    <row r="86" spans="1:7" ht="14.25" customHeight="1">
      <c r="A86" s="112" t="s">
        <v>598</v>
      </c>
      <c r="B86" s="113" t="s">
        <v>599</v>
      </c>
      <c r="C86" s="114" t="s">
        <v>501</v>
      </c>
      <c r="E86" s="108" t="s">
        <v>355</v>
      </c>
      <c r="F86" s="108" t="s">
        <v>356</v>
      </c>
      <c r="G86" s="108" t="s">
        <v>252</v>
      </c>
    </row>
    <row r="87" spans="1:7" ht="14.25" customHeight="1">
      <c r="A87" s="112" t="s">
        <v>600</v>
      </c>
      <c r="B87" s="113" t="s">
        <v>601</v>
      </c>
      <c r="C87" s="114" t="s">
        <v>501</v>
      </c>
      <c r="E87" s="108" t="s">
        <v>357</v>
      </c>
      <c r="F87" s="108" t="s">
        <v>358</v>
      </c>
      <c r="G87" s="108" t="s">
        <v>252</v>
      </c>
    </row>
    <row r="88" spans="1:7" ht="14.25" customHeight="1">
      <c r="A88" s="112" t="s">
        <v>602</v>
      </c>
      <c r="B88" s="113" t="s">
        <v>603</v>
      </c>
      <c r="C88" s="114" t="s">
        <v>516</v>
      </c>
      <c r="E88" s="108" t="s">
        <v>359</v>
      </c>
      <c r="F88" s="108" t="s">
        <v>360</v>
      </c>
      <c r="G88" s="108" t="s">
        <v>252</v>
      </c>
    </row>
    <row r="89" spans="1:7" ht="14.25" customHeight="1">
      <c r="A89" s="112" t="s">
        <v>604</v>
      </c>
      <c r="B89" s="113" t="s">
        <v>605</v>
      </c>
      <c r="C89" s="114" t="s">
        <v>436</v>
      </c>
      <c r="E89" s="108" t="s">
        <v>361</v>
      </c>
      <c r="F89" s="108" t="s">
        <v>362</v>
      </c>
      <c r="G89" s="108" t="s">
        <v>192</v>
      </c>
    </row>
    <row r="90" spans="1:7" ht="14.25" customHeight="1">
      <c r="A90" s="112" t="s">
        <v>606</v>
      </c>
      <c r="B90" s="113" t="s">
        <v>607</v>
      </c>
      <c r="C90" s="114" t="s">
        <v>516</v>
      </c>
      <c r="E90" s="108" t="s">
        <v>363</v>
      </c>
      <c r="F90" s="108" t="s">
        <v>364</v>
      </c>
      <c r="G90" s="108" t="s">
        <v>192</v>
      </c>
    </row>
    <row r="91" spans="1:7" ht="14.25" customHeight="1">
      <c r="A91" s="112" t="s">
        <v>608</v>
      </c>
      <c r="B91" s="113" t="s">
        <v>609</v>
      </c>
      <c r="C91" s="114" t="s">
        <v>516</v>
      </c>
    </row>
    <row r="92" spans="1:7" ht="14.25" customHeight="1">
      <c r="A92" s="112" t="s">
        <v>610</v>
      </c>
      <c r="B92" s="113" t="s">
        <v>611</v>
      </c>
      <c r="C92" s="114" t="s">
        <v>516</v>
      </c>
    </row>
    <row r="93" spans="1:7" ht="14.25" customHeight="1">
      <c r="A93" s="112" t="s">
        <v>612</v>
      </c>
      <c r="B93" s="113" t="s">
        <v>613</v>
      </c>
      <c r="C93" s="114" t="s">
        <v>516</v>
      </c>
    </row>
    <row r="94" spans="1:7" ht="14.25" customHeight="1">
      <c r="A94" s="112" t="s">
        <v>614</v>
      </c>
      <c r="B94" s="113" t="s">
        <v>615</v>
      </c>
      <c r="C94" s="114" t="s">
        <v>516</v>
      </c>
    </row>
    <row r="95" spans="1:7" ht="14.25" customHeight="1">
      <c r="A95" s="112" t="s">
        <v>616</v>
      </c>
      <c r="B95" s="113" t="s">
        <v>617</v>
      </c>
      <c r="C95" s="114" t="s">
        <v>516</v>
      </c>
    </row>
    <row r="96" spans="1:7" ht="14.25" customHeight="1">
      <c r="A96" s="112" t="s">
        <v>618</v>
      </c>
      <c r="B96" s="113" t="s">
        <v>619</v>
      </c>
      <c r="C96" s="114" t="s">
        <v>516</v>
      </c>
    </row>
    <row r="97" spans="1:3" ht="14.25" customHeight="1">
      <c r="A97" s="112" t="s">
        <v>620</v>
      </c>
      <c r="B97" s="113" t="s">
        <v>621</v>
      </c>
      <c r="C97" s="114" t="s">
        <v>516</v>
      </c>
    </row>
    <row r="98" spans="1:3" ht="14.25" customHeight="1">
      <c r="A98" s="112" t="s">
        <v>622</v>
      </c>
      <c r="B98" s="113" t="s">
        <v>623</v>
      </c>
      <c r="C98" s="114" t="s">
        <v>516</v>
      </c>
    </row>
    <row r="99" spans="1:3" ht="14.25" customHeight="1">
      <c r="A99" s="112" t="s">
        <v>624</v>
      </c>
      <c r="B99" s="113" t="s">
        <v>625</v>
      </c>
      <c r="C99" s="114" t="s">
        <v>516</v>
      </c>
    </row>
    <row r="100" spans="1:3" ht="14.25" customHeight="1">
      <c r="A100" s="112" t="s">
        <v>626</v>
      </c>
      <c r="B100" s="113" t="s">
        <v>627</v>
      </c>
      <c r="C100" s="114" t="s">
        <v>516</v>
      </c>
    </row>
    <row r="101" spans="1:3" ht="14.25" customHeight="1">
      <c r="A101" s="112" t="s">
        <v>628</v>
      </c>
      <c r="B101" s="113" t="s">
        <v>629</v>
      </c>
      <c r="C101" s="114" t="s">
        <v>516</v>
      </c>
    </row>
    <row r="102" spans="1:3" ht="14.25" customHeight="1">
      <c r="A102" s="112" t="s">
        <v>630</v>
      </c>
      <c r="B102" s="113" t="s">
        <v>631</v>
      </c>
      <c r="C102" s="114" t="s">
        <v>516</v>
      </c>
    </row>
    <row r="103" spans="1:3" ht="14.25" customHeight="1">
      <c r="A103" s="112" t="s">
        <v>632</v>
      </c>
      <c r="B103" s="113" t="s">
        <v>633</v>
      </c>
      <c r="C103" s="114" t="s">
        <v>516</v>
      </c>
    </row>
    <row r="104" spans="1:3" ht="14.25" customHeight="1">
      <c r="A104" s="112" t="s">
        <v>634</v>
      </c>
      <c r="B104" s="113" t="s">
        <v>635</v>
      </c>
      <c r="C104" s="114" t="s">
        <v>516</v>
      </c>
    </row>
    <row r="105" spans="1:3" ht="14.25" customHeight="1">
      <c r="A105" s="112" t="s">
        <v>636</v>
      </c>
      <c r="B105" s="113" t="s">
        <v>637</v>
      </c>
      <c r="C105" s="114" t="s">
        <v>516</v>
      </c>
    </row>
    <row r="106" spans="1:3" ht="14.25" customHeight="1">
      <c r="A106" s="112" t="s">
        <v>638</v>
      </c>
      <c r="B106" s="113" t="s">
        <v>639</v>
      </c>
      <c r="C106" s="114" t="s">
        <v>516</v>
      </c>
    </row>
    <row r="107" spans="1:3" ht="14.25" customHeight="1">
      <c r="A107" s="112" t="s">
        <v>640</v>
      </c>
      <c r="B107" s="113" t="s">
        <v>641</v>
      </c>
      <c r="C107" s="114" t="s">
        <v>516</v>
      </c>
    </row>
    <row r="108" spans="1:3" ht="14.25" customHeight="1">
      <c r="A108" s="112" t="s">
        <v>642</v>
      </c>
      <c r="B108" s="113" t="s">
        <v>643</v>
      </c>
      <c r="C108" s="114" t="s">
        <v>436</v>
      </c>
    </row>
    <row r="109" spans="1:3" ht="14.25" customHeight="1">
      <c r="A109" s="112" t="s">
        <v>644</v>
      </c>
      <c r="B109" s="113" t="s">
        <v>645</v>
      </c>
      <c r="C109" s="114" t="s">
        <v>436</v>
      </c>
    </row>
    <row r="110" spans="1:3" ht="14.25" customHeight="1">
      <c r="A110" s="112" t="s">
        <v>646</v>
      </c>
      <c r="B110" s="113" t="s">
        <v>647</v>
      </c>
      <c r="C110" s="114" t="s">
        <v>436</v>
      </c>
    </row>
    <row r="111" spans="1:3" ht="14.25" customHeight="1">
      <c r="A111" s="112"/>
      <c r="B111" s="113"/>
      <c r="C111" s="114"/>
    </row>
    <row r="112" spans="1:3" ht="14.25" customHeight="1">
      <c r="A112" s="112"/>
      <c r="B112" s="113"/>
      <c r="C112" s="114"/>
    </row>
    <row r="113" spans="1:3" ht="14.25" customHeight="1">
      <c r="A113" s="112"/>
      <c r="B113" s="113"/>
      <c r="C113" s="114"/>
    </row>
    <row r="114" spans="1:3" ht="14.25" customHeight="1">
      <c r="A114" s="112"/>
      <c r="B114" s="113"/>
      <c r="C114" s="114"/>
    </row>
    <row r="115" spans="1:3" ht="14.25" customHeight="1">
      <c r="A115" s="112"/>
      <c r="B115" s="113"/>
      <c r="C115" s="114"/>
    </row>
    <row r="116" spans="1:3" ht="14.25" customHeight="1">
      <c r="A116" s="112"/>
      <c r="B116" s="113"/>
      <c r="C116" s="114"/>
    </row>
    <row r="117" spans="1:3" ht="14.25" customHeight="1">
      <c r="A117" s="112"/>
      <c r="B117" s="113"/>
      <c r="C117" s="114"/>
    </row>
    <row r="118" spans="1:3" ht="14.25" customHeight="1">
      <c r="A118" s="112"/>
      <c r="B118" s="113"/>
      <c r="C118" s="114"/>
    </row>
    <row r="119" spans="1:3" ht="14.25" customHeight="1">
      <c r="A119" s="112"/>
      <c r="B119" s="113"/>
      <c r="C119" s="114"/>
    </row>
    <row r="120" spans="1:3" ht="14.25" customHeight="1">
      <c r="A120" s="112"/>
      <c r="B120" s="113"/>
      <c r="C120" s="114"/>
    </row>
  </sheetData>
  <mergeCells count="1">
    <mergeCell ref="A3:C3"/>
  </mergeCells>
  <phoneticPr fontId="5"/>
  <printOptions horizontalCentered="1"/>
  <pageMargins left="0.78740157480314965" right="0.59055118110236227" top="0" bottom="0" header="0" footer="0"/>
  <pageSetup paperSize="9" scale="151" fitToHeight="2" orientation="portrait" r:id="rId1"/>
  <headerFooter scaleWithDoc="0"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tabColor theme="1"/>
  </sheetPr>
  <dimension ref="B2:D45"/>
  <sheetViews>
    <sheetView topLeftCell="A25" zoomScale="96" zoomScaleNormal="96" workbookViewId="0">
      <selection activeCell="M159" sqref="M159:AG159"/>
    </sheetView>
  </sheetViews>
  <sheetFormatPr defaultColWidth="8.7265625" defaultRowHeight="16"/>
  <cols>
    <col min="1" max="1" width="8.7265625" style="93"/>
    <col min="2" max="2" width="73.453125" style="93" bestFit="1" customWidth="1"/>
    <col min="3" max="3" width="47.08984375" style="93" bestFit="1" customWidth="1"/>
    <col min="4" max="4" width="45.453125" style="93" bestFit="1" customWidth="1"/>
    <col min="5" max="16384" width="8.7265625" style="93"/>
  </cols>
  <sheetData>
    <row r="2" spans="2:3">
      <c r="B2" s="93" t="s">
        <v>137</v>
      </c>
    </row>
    <row r="3" spans="2:3">
      <c r="B3" s="94" t="s">
        <v>166</v>
      </c>
      <c r="C3" s="93" t="s">
        <v>169</v>
      </c>
    </row>
    <row r="4" spans="2:3">
      <c r="B4" s="93" t="s">
        <v>167</v>
      </c>
      <c r="C4" s="93" t="s">
        <v>170</v>
      </c>
    </row>
    <row r="5" spans="2:3">
      <c r="B5" s="93" t="s">
        <v>168</v>
      </c>
      <c r="C5" s="93" t="s">
        <v>171</v>
      </c>
    </row>
    <row r="7" spans="2:3">
      <c r="B7" s="93" t="s">
        <v>168</v>
      </c>
      <c r="C7" s="93" t="s">
        <v>172</v>
      </c>
    </row>
    <row r="8" spans="2:3">
      <c r="C8" s="93" t="s">
        <v>173</v>
      </c>
    </row>
    <row r="9" spans="2:3">
      <c r="C9" s="93" t="s">
        <v>174</v>
      </c>
    </row>
    <row r="10" spans="2:3">
      <c r="C10" s="93" t="s">
        <v>46</v>
      </c>
    </row>
    <row r="17" spans="2:4">
      <c r="B17" s="100" t="s">
        <v>138</v>
      </c>
      <c r="C17" s="96" t="s">
        <v>139</v>
      </c>
    </row>
    <row r="18" spans="2:4">
      <c r="B18" s="101" t="s">
        <v>162</v>
      </c>
      <c r="C18" s="97" t="s">
        <v>140</v>
      </c>
    </row>
    <row r="19" spans="2:4">
      <c r="B19" s="101" t="s">
        <v>163</v>
      </c>
      <c r="C19" s="98" t="s">
        <v>141</v>
      </c>
    </row>
    <row r="20" spans="2:4">
      <c r="B20" s="99"/>
      <c r="C20" s="98" t="s">
        <v>142</v>
      </c>
    </row>
    <row r="21" spans="2:4">
      <c r="B21" s="99"/>
      <c r="C21" s="98" t="s">
        <v>143</v>
      </c>
    </row>
    <row r="22" spans="2:4">
      <c r="C22" s="98" t="s">
        <v>144</v>
      </c>
    </row>
    <row r="23" spans="2:4">
      <c r="B23" s="99"/>
      <c r="C23" s="98" t="s">
        <v>145</v>
      </c>
    </row>
    <row r="25" spans="2:4">
      <c r="B25" s="94" t="s">
        <v>149</v>
      </c>
    </row>
    <row r="26" spans="2:4">
      <c r="B26" s="95" t="s">
        <v>147</v>
      </c>
    </row>
    <row r="27" spans="2:4">
      <c r="B27" s="95" t="s">
        <v>148</v>
      </c>
    </row>
    <row r="28" spans="2:4">
      <c r="B28" s="95" t="s">
        <v>46</v>
      </c>
    </row>
    <row r="31" spans="2:4">
      <c r="B31" s="107" t="s">
        <v>46</v>
      </c>
      <c r="C31" s="94" t="s">
        <v>150</v>
      </c>
      <c r="D31" s="94" t="s">
        <v>151</v>
      </c>
    </row>
    <row r="32" spans="2:4">
      <c r="B32" s="95" t="s">
        <v>187</v>
      </c>
    </row>
    <row r="33" spans="2:4">
      <c r="B33" s="95" t="s">
        <v>188</v>
      </c>
      <c r="C33" s="93" t="s">
        <v>46</v>
      </c>
      <c r="D33" s="93" t="s">
        <v>46</v>
      </c>
    </row>
    <row r="36" spans="2:4">
      <c r="B36" s="94" t="s">
        <v>152</v>
      </c>
      <c r="C36" s="94"/>
      <c r="D36" s="94"/>
    </row>
    <row r="37" spans="2:4">
      <c r="B37" s="95" t="s">
        <v>46</v>
      </c>
    </row>
    <row r="38" spans="2:4">
      <c r="B38" s="95" t="s">
        <v>153</v>
      </c>
    </row>
    <row r="39" spans="2:4">
      <c r="B39" s="95" t="s">
        <v>155</v>
      </c>
    </row>
    <row r="40" spans="2:4">
      <c r="B40" s="95" t="s">
        <v>156</v>
      </c>
    </row>
    <row r="41" spans="2:4">
      <c r="B41" s="95" t="s">
        <v>157</v>
      </c>
    </row>
    <row r="43" spans="2:4">
      <c r="B43" s="94" t="s">
        <v>158</v>
      </c>
    </row>
    <row r="44" spans="2:4">
      <c r="B44" s="95" t="s">
        <v>46</v>
      </c>
    </row>
    <row r="45" spans="2:4">
      <c r="B45" s="95" t="s">
        <v>159</v>
      </c>
    </row>
  </sheetData>
  <phoneticPr fontId="5"/>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1D8E79E0-9AFB-4804-924D-BF7A0B707740}">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5</vt:i4>
      </vt:variant>
    </vt:vector>
  </HeadingPairs>
  <TitlesOfParts>
    <vt:vector size="11" baseType="lpstr">
      <vt:lpstr>様式２【記入例】</vt:lpstr>
      <vt:lpstr>様式２</vt:lpstr>
      <vt:lpstr>様式２ (2社用)</vt:lpstr>
      <vt:lpstr>様式２ (３社用)</vt:lpstr>
      <vt:lpstr>様式２産業分類</vt:lpstr>
      <vt:lpstr>様式２プルダウン</vt:lpstr>
      <vt:lpstr>様式２!Print_Area</vt:lpstr>
      <vt:lpstr>'様式２ (2社用)'!Print_Area</vt:lpstr>
      <vt:lpstr>'様式２ (３社用)'!Print_Area</vt:lpstr>
      <vt:lpstr>様式２【記入例】!Print_Area</vt:lpstr>
      <vt:lpstr>様式２産業分類!Print_Area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2026-01-06T07:39:12Z</dcterms:created>
  <dcterms:modified xsi:type="dcterms:W3CDTF">2026-08-04T00:28:59Z</dcterms:modified>
</cp:coreProperties>
</file>